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-158196 - Limp e Jard RJ 202374212805_Medições (Cida)/Documentos do Processo/"/>
    </mc:Choice>
  </mc:AlternateContent>
  <xr:revisionPtr revIDLastSave="30" documentId="8_{3C08C117-8D80-4082-8343-5F31609320D4}" xr6:coauthVersionLast="47" xr6:coauthVersionMax="47" xr10:uidLastSave="{FA995CC3-E051-4C6C-BD11-95ADD4052C7F}"/>
  <bookViews>
    <workbookView xWindow="-26192" yWindow="-68" windowWidth="26301" windowHeight="14169" tabRatio="918" activeTab="9" xr2:uid="{00000000-000D-0000-FFFF-FFFF00000000}"/>
  </bookViews>
  <sheets>
    <sheet name="Dados e Orient." sheetId="1" r:id="rId1"/>
    <sheet name="Encargos" sheetId="4" r:id="rId2"/>
    <sheet name="Uniformes" sheetId="19" r:id="rId3"/>
    <sheet name="Serv.44h" sheetId="20" r:id="rId4"/>
    <sheet name="Serv.22h" sheetId="33" r:id="rId5"/>
    <sheet name="Serv.30h" sheetId="34" r:id="rId6"/>
    <sheet name="Superv.44h" sheetId="32" state="hidden" r:id="rId7"/>
    <sheet name="Líder.44h" sheetId="36" state="hidden" r:id="rId8"/>
    <sheet name="Encarregado.44h" sheetId="37" r:id="rId9"/>
    <sheet name="Serv.22 Periculosidade" sheetId="38" r:id="rId10"/>
    <sheet name="Limpador de Vidro.44h" sheetId="39" state="hidden" r:id="rId11"/>
    <sheet name="Vol.+Event." sheetId="6" r:id="rId12"/>
    <sheet name="Jardin." sheetId="30" r:id="rId13"/>
    <sheet name="Doc1" sheetId="2" r:id="rId14"/>
    <sheet name="Doc3" sheetId="8" r:id="rId15"/>
    <sheet name="Retenção" sheetId="35" r:id="rId16"/>
  </sheets>
  <definedNames>
    <definedName name="_xlnm._FilterDatabase" localSheetId="13" hidden="1">'Doc1'!$A$1:$AI$36</definedName>
    <definedName name="_xlnm._FilterDatabase" localSheetId="14" hidden="1">'Doc3'!$A$2:$W$37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37" l="1"/>
  <c r="U38" i="8"/>
  <c r="S38" i="8"/>
  <c r="R3" i="8"/>
  <c r="M38" i="8" l="1"/>
  <c r="N38" i="8"/>
  <c r="O38" i="8"/>
  <c r="P38" i="8"/>
  <c r="Q38" i="8"/>
  <c r="F34" i="19" l="1"/>
  <c r="F21" i="1" l="1"/>
  <c r="F34" i="1"/>
  <c r="C42" i="39" s="1"/>
  <c r="C40" i="39" s="1"/>
  <c r="C51" i="39"/>
  <c r="A51" i="39"/>
  <c r="C50" i="39"/>
  <c r="A50" i="39"/>
  <c r="C49" i="39"/>
  <c r="A49" i="39"/>
  <c r="C48" i="39"/>
  <c r="A48" i="39"/>
  <c r="C47" i="39"/>
  <c r="A47" i="39"/>
  <c r="C46" i="39"/>
  <c r="C39" i="39"/>
  <c r="C38" i="39"/>
  <c r="C34" i="39"/>
  <c r="D22" i="39"/>
  <c r="C22" i="39"/>
  <c r="C14" i="39"/>
  <c r="D12" i="39"/>
  <c r="C51" i="38"/>
  <c r="A51" i="38"/>
  <c r="C50" i="38"/>
  <c r="A50" i="38"/>
  <c r="C49" i="38"/>
  <c r="A49" i="38"/>
  <c r="C48" i="38"/>
  <c r="A48" i="38"/>
  <c r="C47" i="38"/>
  <c r="A47" i="38"/>
  <c r="C46" i="38"/>
  <c r="C42" i="38"/>
  <c r="C40" i="38" s="1"/>
  <c r="C39" i="38"/>
  <c r="C38" i="38"/>
  <c r="C34" i="38"/>
  <c r="D22" i="38"/>
  <c r="C22" i="38"/>
  <c r="C14" i="38"/>
  <c r="D12" i="3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 l="1"/>
  <c r="D48" i="39"/>
  <c r="D14" i="39"/>
  <c r="D16" i="39" s="1"/>
  <c r="D51" i="39"/>
  <c r="D49" i="39"/>
  <c r="D46" i="39"/>
  <c r="D50" i="39"/>
  <c r="D47" i="39"/>
  <c r="D51" i="38"/>
  <c r="D47" i="38"/>
  <c r="D50" i="38"/>
  <c r="D46" i="38"/>
  <c r="D49" i="38"/>
  <c r="D48" i="38"/>
  <c r="D14" i="38"/>
  <c r="D16" i="38" s="1"/>
  <c r="C48" i="37" l="1"/>
  <c r="A48" i="37"/>
  <c r="C47" i="37"/>
  <c r="A47" i="37"/>
  <c r="C46" i="37"/>
  <c r="C45" i="37"/>
  <c r="A45" i="37"/>
  <c r="C44" i="37"/>
  <c r="A44" i="37"/>
  <c r="C43" i="37"/>
  <c r="C39" i="37"/>
  <c r="C37" i="37" s="1"/>
  <c r="C36" i="37"/>
  <c r="C35" i="37"/>
  <c r="D22" i="37"/>
  <c r="C22" i="37"/>
  <c r="C14" i="37"/>
  <c r="D12" i="37"/>
  <c r="C48" i="36"/>
  <c r="A48" i="36"/>
  <c r="C47" i="36"/>
  <c r="A47" i="36"/>
  <c r="C46" i="36"/>
  <c r="A46" i="36"/>
  <c r="C45" i="36"/>
  <c r="A45" i="36"/>
  <c r="C44" i="36"/>
  <c r="A44" i="36"/>
  <c r="C43" i="36"/>
  <c r="C39" i="36"/>
  <c r="C37" i="36" s="1"/>
  <c r="C36" i="36"/>
  <c r="C35" i="36"/>
  <c r="D22" i="36"/>
  <c r="C22" i="36"/>
  <c r="C14" i="36"/>
  <c r="D12" i="36"/>
  <c r="F22" i="1"/>
  <c r="C33" i="4"/>
  <c r="C30" i="4"/>
  <c r="C29" i="4"/>
  <c r="D48" i="37" l="1"/>
  <c r="D44" i="37"/>
  <c r="D47" i="37"/>
  <c r="D43" i="37"/>
  <c r="D46" i="37"/>
  <c r="D14" i="37"/>
  <c r="D16" i="37" s="1"/>
  <c r="D45" i="37"/>
  <c r="D48" i="36"/>
  <c r="D44" i="36"/>
  <c r="D47" i="36"/>
  <c r="D43" i="36"/>
  <c r="D46" i="36"/>
  <c r="D45" i="36"/>
  <c r="D14" i="36"/>
  <c r="D16" i="36" s="1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A51" i="20"/>
  <c r="A50" i="20"/>
  <c r="A49" i="20"/>
  <c r="A48" i="20"/>
  <c r="A47" i="20"/>
  <c r="A51" i="33"/>
  <c r="A50" i="33"/>
  <c r="A49" i="33"/>
  <c r="A48" i="33"/>
  <c r="A47" i="33"/>
  <c r="A51" i="34"/>
  <c r="A50" i="34"/>
  <c r="A49" i="34"/>
  <c r="A48" i="34"/>
  <c r="A47" i="34"/>
  <c r="A48" i="32"/>
  <c r="A47" i="32"/>
  <c r="A46" i="32"/>
  <c r="A45" i="32"/>
  <c r="A44" i="32"/>
  <c r="A78" i="30"/>
  <c r="A77" i="30"/>
  <c r="A76" i="30"/>
  <c r="A75" i="30"/>
  <c r="A74" i="30"/>
  <c r="A71" i="30"/>
  <c r="A70" i="30"/>
  <c r="A69" i="30"/>
  <c r="A68" i="30"/>
  <c r="A67" i="30"/>
  <c r="C78" i="30"/>
  <c r="C77" i="30"/>
  <c r="C76" i="30"/>
  <c r="C75" i="30"/>
  <c r="C74" i="30"/>
  <c r="C71" i="30"/>
  <c r="C70" i="30"/>
  <c r="C69" i="30"/>
  <c r="C68" i="30"/>
  <c r="C67" i="30"/>
  <c r="C48" i="32"/>
  <c r="C47" i="32"/>
  <c r="C46" i="32"/>
  <c r="C45" i="32"/>
  <c r="C44" i="32"/>
  <c r="C51" i="34"/>
  <c r="C50" i="34"/>
  <c r="C49" i="34"/>
  <c r="C48" i="34"/>
  <c r="C47" i="34"/>
  <c r="C51" i="33"/>
  <c r="C50" i="33"/>
  <c r="C49" i="33"/>
  <c r="C48" i="33"/>
  <c r="C47" i="33"/>
  <c r="C51" i="20"/>
  <c r="C50" i="20"/>
  <c r="C49" i="20"/>
  <c r="C48" i="20"/>
  <c r="C47" i="20"/>
  <c r="C46" i="20"/>
  <c r="G5" i="8" l="1"/>
  <c r="F5" i="8"/>
  <c r="E5" i="8"/>
  <c r="D5" i="8"/>
  <c r="C5" i="8"/>
  <c r="A5" i="8"/>
  <c r="G4" i="8"/>
  <c r="F4" i="8"/>
  <c r="E4" i="8"/>
  <c r="D4" i="8"/>
  <c r="C4" i="8"/>
  <c r="B4" i="8"/>
  <c r="A4" i="8"/>
  <c r="E36" i="35"/>
  <c r="D36" i="35"/>
  <c r="C36" i="35"/>
  <c r="B36" i="35"/>
  <c r="A36" i="35"/>
  <c r="E35" i="35"/>
  <c r="D35" i="35"/>
  <c r="C35" i="35"/>
  <c r="B35" i="35"/>
  <c r="A35" i="35"/>
  <c r="E34" i="35"/>
  <c r="D34" i="35"/>
  <c r="C34" i="35"/>
  <c r="B34" i="35"/>
  <c r="A34" i="35"/>
  <c r="E33" i="35"/>
  <c r="D33" i="35"/>
  <c r="C33" i="35"/>
  <c r="B33" i="35"/>
  <c r="A33" i="35"/>
  <c r="E32" i="35"/>
  <c r="D32" i="35"/>
  <c r="C32" i="35"/>
  <c r="B32" i="35"/>
  <c r="A32" i="35"/>
  <c r="E31" i="35"/>
  <c r="D31" i="35"/>
  <c r="C31" i="35"/>
  <c r="B31" i="35"/>
  <c r="A31" i="35"/>
  <c r="E30" i="35"/>
  <c r="D30" i="35"/>
  <c r="C30" i="35"/>
  <c r="B30" i="35"/>
  <c r="A30" i="35"/>
  <c r="E29" i="35"/>
  <c r="D29" i="35"/>
  <c r="C29" i="35"/>
  <c r="B29" i="35"/>
  <c r="A29" i="35"/>
  <c r="E28" i="35"/>
  <c r="D28" i="35"/>
  <c r="C28" i="35"/>
  <c r="B28" i="35"/>
  <c r="A28" i="35"/>
  <c r="E27" i="35"/>
  <c r="D27" i="35"/>
  <c r="C27" i="35"/>
  <c r="B27" i="35"/>
  <c r="A27" i="35"/>
  <c r="E26" i="35"/>
  <c r="D26" i="35"/>
  <c r="C26" i="35"/>
  <c r="B26" i="35"/>
  <c r="A26" i="35"/>
  <c r="E25" i="35"/>
  <c r="D25" i="35"/>
  <c r="C25" i="35"/>
  <c r="B25" i="35"/>
  <c r="A25" i="35"/>
  <c r="E24" i="35"/>
  <c r="D24" i="35"/>
  <c r="C24" i="35"/>
  <c r="B24" i="35"/>
  <c r="A24" i="35"/>
  <c r="E23" i="35"/>
  <c r="D23" i="35"/>
  <c r="C23" i="35"/>
  <c r="B23" i="35"/>
  <c r="A23" i="35"/>
  <c r="E22" i="35"/>
  <c r="D22" i="35"/>
  <c r="C22" i="35"/>
  <c r="B22" i="35"/>
  <c r="A22" i="35"/>
  <c r="E21" i="35"/>
  <c r="D21" i="35"/>
  <c r="C21" i="35"/>
  <c r="B21" i="35"/>
  <c r="A21" i="35"/>
  <c r="E20" i="35"/>
  <c r="D20" i="35"/>
  <c r="C20" i="35"/>
  <c r="B20" i="35"/>
  <c r="A20" i="35"/>
  <c r="E19" i="35"/>
  <c r="D19" i="35"/>
  <c r="C19" i="35"/>
  <c r="B19" i="35"/>
  <c r="A19" i="35"/>
  <c r="E18" i="35"/>
  <c r="D18" i="35"/>
  <c r="C18" i="35"/>
  <c r="B18" i="35"/>
  <c r="A18" i="35"/>
  <c r="E17" i="35"/>
  <c r="D17" i="35"/>
  <c r="C17" i="35"/>
  <c r="B17" i="35"/>
  <c r="A17" i="35"/>
  <c r="E16" i="35"/>
  <c r="D16" i="35"/>
  <c r="C16" i="35"/>
  <c r="B16" i="35"/>
  <c r="A16" i="35"/>
  <c r="E15" i="35"/>
  <c r="D15" i="35"/>
  <c r="C15" i="35"/>
  <c r="B15" i="35"/>
  <c r="A15" i="35"/>
  <c r="E14" i="35"/>
  <c r="D14" i="35"/>
  <c r="C14" i="35"/>
  <c r="B14" i="35"/>
  <c r="A14" i="35"/>
  <c r="E13" i="35"/>
  <c r="D13" i="35"/>
  <c r="C13" i="35"/>
  <c r="B13" i="35"/>
  <c r="A13" i="35"/>
  <c r="E12" i="35"/>
  <c r="D12" i="35"/>
  <c r="C12" i="35"/>
  <c r="B12" i="35"/>
  <c r="A12" i="35"/>
  <c r="E11" i="35"/>
  <c r="D11" i="35"/>
  <c r="C11" i="35"/>
  <c r="B11" i="35"/>
  <c r="A11" i="35"/>
  <c r="E10" i="35"/>
  <c r="D10" i="35"/>
  <c r="C10" i="35"/>
  <c r="B10" i="35"/>
  <c r="A10" i="35"/>
  <c r="E9" i="35"/>
  <c r="D9" i="35"/>
  <c r="C9" i="35"/>
  <c r="B9" i="35"/>
  <c r="A9" i="35"/>
  <c r="E8" i="35"/>
  <c r="D8" i="35"/>
  <c r="C8" i="35"/>
  <c r="B8" i="35"/>
  <c r="A8" i="35"/>
  <c r="E7" i="35"/>
  <c r="D7" i="35"/>
  <c r="C7" i="35"/>
  <c r="B7" i="35"/>
  <c r="A7" i="35"/>
  <c r="E6" i="35"/>
  <c r="D6" i="35"/>
  <c r="C6" i="35"/>
  <c r="B6" i="35"/>
  <c r="A6" i="35"/>
  <c r="E5" i="35"/>
  <c r="D5" i="35"/>
  <c r="C5" i="35"/>
  <c r="B5" i="35"/>
  <c r="A5" i="35"/>
  <c r="E4" i="35"/>
  <c r="D4" i="35"/>
  <c r="C4" i="35"/>
  <c r="A4" i="35"/>
  <c r="E3" i="35"/>
  <c r="D3" i="35"/>
  <c r="C3" i="35"/>
  <c r="B3" i="35"/>
  <c r="A3" i="35"/>
  <c r="E2" i="35"/>
  <c r="D2" i="35"/>
  <c r="C2" i="35"/>
  <c r="B2" i="35"/>
  <c r="A2" i="35"/>
  <c r="C25" i="4"/>
  <c r="C19" i="4"/>
  <c r="C11" i="4"/>
  <c r="C27" i="4" s="1"/>
  <c r="C28" i="4" l="1"/>
  <c r="C66" i="30" l="1"/>
  <c r="C43" i="32"/>
  <c r="C46" i="34"/>
  <c r="C46" i="33"/>
  <c r="C73" i="30"/>
  <c r="C31" i="4"/>
  <c r="C14" i="30" l="1"/>
  <c r="C14" i="20"/>
  <c r="C14" i="32"/>
  <c r="C14" i="33"/>
  <c r="C14" i="34"/>
  <c r="G34" i="19"/>
  <c r="F33" i="19"/>
  <c r="G33" i="19" s="1"/>
  <c r="K5" i="2"/>
  <c r="H38" i="8"/>
  <c r="I38" i="8"/>
  <c r="J38" i="8"/>
  <c r="K38" i="8"/>
  <c r="L38" i="8"/>
  <c r="G5" i="35" l="1"/>
  <c r="C58" i="30"/>
  <c r="D7" i="8" l="1"/>
  <c r="D6" i="8"/>
  <c r="D3" i="8"/>
  <c r="D22" i="20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" i="8"/>
  <c r="C39" i="34"/>
  <c r="C38" i="34"/>
  <c r="C34" i="34"/>
  <c r="D22" i="34"/>
  <c r="C22" i="34"/>
  <c r="C39" i="33"/>
  <c r="C38" i="33"/>
  <c r="C34" i="33"/>
  <c r="D22" i="33"/>
  <c r="C22" i="33"/>
  <c r="F35" i="19"/>
  <c r="G35" i="19" s="1"/>
  <c r="F10" i="19"/>
  <c r="G10" i="19" s="1"/>
  <c r="I3" i="2"/>
  <c r="F3" i="35" s="1"/>
  <c r="I4" i="2"/>
  <c r="F4" i="35" s="1"/>
  <c r="I5" i="2"/>
  <c r="F5" i="35" s="1"/>
  <c r="I6" i="2"/>
  <c r="F6" i="35" s="1"/>
  <c r="I7" i="2"/>
  <c r="F7" i="35" s="1"/>
  <c r="I8" i="2"/>
  <c r="F8" i="35" s="1"/>
  <c r="I9" i="2"/>
  <c r="F9" i="35" s="1"/>
  <c r="I10" i="2"/>
  <c r="F10" i="35" s="1"/>
  <c r="I11" i="2"/>
  <c r="F11" i="35" s="1"/>
  <c r="I12" i="2"/>
  <c r="F12" i="35" s="1"/>
  <c r="I13" i="2"/>
  <c r="F13" i="35" s="1"/>
  <c r="I14" i="2"/>
  <c r="F14" i="35" s="1"/>
  <c r="I15" i="2"/>
  <c r="F15" i="35" s="1"/>
  <c r="I16" i="2"/>
  <c r="F16" i="35" s="1"/>
  <c r="I17" i="2"/>
  <c r="F17" i="35" s="1"/>
  <c r="I18" i="2"/>
  <c r="F18" i="35" s="1"/>
  <c r="I19" i="2"/>
  <c r="F19" i="35" s="1"/>
  <c r="I20" i="2"/>
  <c r="F20" i="35" s="1"/>
  <c r="I21" i="2"/>
  <c r="F21" i="35" s="1"/>
  <c r="I22" i="2"/>
  <c r="F22" i="35" s="1"/>
  <c r="I23" i="2"/>
  <c r="F23" i="35" s="1"/>
  <c r="I24" i="2"/>
  <c r="F24" i="35" s="1"/>
  <c r="I25" i="2"/>
  <c r="F25" i="35" s="1"/>
  <c r="I26" i="2"/>
  <c r="F26" i="35" s="1"/>
  <c r="I27" i="2"/>
  <c r="F27" i="35" s="1"/>
  <c r="I28" i="2"/>
  <c r="F28" i="35" s="1"/>
  <c r="I29" i="2"/>
  <c r="F29" i="35" s="1"/>
  <c r="I30" i="2"/>
  <c r="F30" i="35" s="1"/>
  <c r="I31" i="2"/>
  <c r="F31" i="35" s="1"/>
  <c r="I32" i="2"/>
  <c r="F32" i="35" s="1"/>
  <c r="I33" i="2"/>
  <c r="F33" i="35" s="1"/>
  <c r="I34" i="2"/>
  <c r="F34" i="35" s="1"/>
  <c r="I35" i="2"/>
  <c r="F35" i="35" s="1"/>
  <c r="I36" i="2"/>
  <c r="F36" i="35" s="1"/>
  <c r="I2" i="2"/>
  <c r="F2" i="35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K3" i="2"/>
  <c r="K4" i="2"/>
  <c r="K6" i="2"/>
  <c r="K7" i="2"/>
  <c r="K8" i="2"/>
  <c r="K9" i="2"/>
  <c r="K10" i="2"/>
  <c r="K11" i="2"/>
  <c r="K12" i="2"/>
  <c r="K13" i="2"/>
  <c r="K14" i="2"/>
  <c r="K15" i="2"/>
  <c r="G15" i="35" s="1"/>
  <c r="K16" i="2"/>
  <c r="G16" i="35" s="1"/>
  <c r="K17" i="2"/>
  <c r="G17" i="35" s="1"/>
  <c r="K18" i="2"/>
  <c r="G18" i="35" s="1"/>
  <c r="K19" i="2"/>
  <c r="G19" i="35" s="1"/>
  <c r="K20" i="2"/>
  <c r="G20" i="35" s="1"/>
  <c r="K21" i="2"/>
  <c r="G21" i="35" s="1"/>
  <c r="K22" i="2"/>
  <c r="G22" i="35" s="1"/>
  <c r="K23" i="2"/>
  <c r="G23" i="35" s="1"/>
  <c r="K24" i="2"/>
  <c r="G24" i="35" s="1"/>
  <c r="K25" i="2"/>
  <c r="G25" i="35" s="1"/>
  <c r="K26" i="2"/>
  <c r="G26" i="35" s="1"/>
  <c r="K27" i="2"/>
  <c r="G27" i="35" s="1"/>
  <c r="K28" i="2"/>
  <c r="G28" i="35" s="1"/>
  <c r="K29" i="2"/>
  <c r="G29" i="35" s="1"/>
  <c r="K30" i="2"/>
  <c r="G30" i="35" s="1"/>
  <c r="K31" i="2"/>
  <c r="G31" i="35" s="1"/>
  <c r="K32" i="2"/>
  <c r="G32" i="35" s="1"/>
  <c r="K33" i="2"/>
  <c r="G33" i="35" s="1"/>
  <c r="K34" i="2"/>
  <c r="G34" i="35" s="1"/>
  <c r="K35" i="2"/>
  <c r="G35" i="35" s="1"/>
  <c r="K36" i="2"/>
  <c r="G36" i="35" s="1"/>
  <c r="K2" i="2"/>
  <c r="C10" i="6"/>
  <c r="C61" i="30"/>
  <c r="C36" i="32"/>
  <c r="C35" i="32"/>
  <c r="D22" i="32"/>
  <c r="C22" i="32"/>
  <c r="C39" i="30"/>
  <c r="C38" i="30"/>
  <c r="C34" i="30"/>
  <c r="D22" i="30"/>
  <c r="C22" i="30"/>
  <c r="C11" i="6"/>
  <c r="C9" i="6"/>
  <c r="C8" i="6"/>
  <c r="C7" i="6"/>
  <c r="C6" i="6"/>
  <c r="C5" i="6"/>
  <c r="C4" i="6"/>
  <c r="C3" i="6"/>
  <c r="C2" i="6"/>
  <c r="C34" i="20"/>
  <c r="C39" i="20"/>
  <c r="C38" i="20"/>
  <c r="C42" i="33"/>
  <c r="C40" i="33" s="1"/>
  <c r="F27" i="1"/>
  <c r="C22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G2" i="35" l="1"/>
  <c r="G12" i="35"/>
  <c r="G11" i="35"/>
  <c r="G10" i="35"/>
  <c r="G9" i="35"/>
  <c r="G4" i="35"/>
  <c r="G3" i="35"/>
  <c r="G8" i="35"/>
  <c r="G7" i="35"/>
  <c r="G13" i="35"/>
  <c r="G14" i="35"/>
  <c r="F37" i="35"/>
  <c r="D12" i="33"/>
  <c r="G6" i="35"/>
  <c r="F36" i="19"/>
  <c r="G27" i="19"/>
  <c r="G36" i="19" s="1"/>
  <c r="D19" i="30" s="1"/>
  <c r="D30" i="30" s="1"/>
  <c r="G22" i="19"/>
  <c r="F22" i="19"/>
  <c r="F11" i="19"/>
  <c r="G5" i="19"/>
  <c r="G11" i="19" s="1"/>
  <c r="D12" i="34"/>
  <c r="C42" i="34"/>
  <c r="C40" i="34" s="1"/>
  <c r="D12" i="20"/>
  <c r="D12" i="32"/>
  <c r="D12" i="30"/>
  <c r="C42" i="20"/>
  <c r="C40" i="20" s="1"/>
  <c r="C39" i="32"/>
  <c r="C37" i="32" s="1"/>
  <c r="C42" i="30"/>
  <c r="C40" i="30" s="1"/>
  <c r="D19" i="32" l="1"/>
  <c r="D19" i="36"/>
  <c r="D19" i="37"/>
  <c r="D19" i="38"/>
  <c r="D19" i="39"/>
  <c r="D30" i="39" s="1"/>
  <c r="D32" i="39" s="1"/>
  <c r="D34" i="39" s="1"/>
  <c r="D35" i="39" s="1"/>
  <c r="D38" i="39" s="1"/>
  <c r="D39" i="39" s="1"/>
  <c r="D40" i="39" s="1"/>
  <c r="D42" i="39" s="1"/>
  <c r="D44" i="39" s="1"/>
  <c r="T38" i="8"/>
  <c r="D71" i="30"/>
  <c r="D70" i="30"/>
  <c r="D68" i="30"/>
  <c r="D67" i="30"/>
  <c r="D69" i="30"/>
  <c r="D44" i="32"/>
  <c r="D48" i="32"/>
  <c r="D47" i="32"/>
  <c r="D46" i="32"/>
  <c r="D45" i="32"/>
  <c r="D48" i="34"/>
  <c r="D51" i="34"/>
  <c r="D49" i="34"/>
  <c r="D47" i="34"/>
  <c r="D50" i="34"/>
  <c r="D47" i="33"/>
  <c r="D49" i="33"/>
  <c r="D46" i="33"/>
  <c r="D51" i="33"/>
  <c r="D50" i="33"/>
  <c r="D48" i="33"/>
  <c r="D14" i="33"/>
  <c r="D16" i="33" s="1"/>
  <c r="D49" i="20"/>
  <c r="D48" i="20"/>
  <c r="D47" i="20"/>
  <c r="D51" i="20"/>
  <c r="D50" i="20"/>
  <c r="D46" i="20"/>
  <c r="G37" i="35"/>
  <c r="D14" i="30"/>
  <c r="D16" i="30" s="1"/>
  <c r="D32" i="30" s="1"/>
  <c r="D34" i="30" s="1"/>
  <c r="D66" i="30"/>
  <c r="D14" i="32"/>
  <c r="D16" i="32" s="1"/>
  <c r="D43" i="32"/>
  <c r="D14" i="34"/>
  <c r="D16" i="34" s="1"/>
  <c r="D46" i="34"/>
  <c r="D14" i="20"/>
  <c r="D16" i="20" s="1"/>
  <c r="D19" i="20"/>
  <c r="D19" i="34"/>
  <c r="D19" i="33"/>
  <c r="J2" i="35" l="1"/>
  <c r="D30" i="33"/>
  <c r="D30" i="34"/>
  <c r="D30" i="38"/>
  <c r="D32" i="38" s="1"/>
  <c r="D34" i="38" s="1"/>
  <c r="D35" i="38" s="1"/>
  <c r="D38" i="38" s="1"/>
  <c r="D39" i="38" s="1"/>
  <c r="D40" i="38" s="1"/>
  <c r="D42" i="38" s="1"/>
  <c r="D44" i="38" s="1"/>
  <c r="D30" i="37"/>
  <c r="D32" i="37" s="1"/>
  <c r="D35" i="37" s="1"/>
  <c r="D36" i="37" s="1"/>
  <c r="D37" i="37" s="1"/>
  <c r="D39" i="37" s="1"/>
  <c r="D41" i="37" s="1"/>
  <c r="D30" i="20"/>
  <c r="D32" i="20" s="1"/>
  <c r="D34" i="20" s="1"/>
  <c r="D35" i="20" s="1"/>
  <c r="D30" i="36"/>
  <c r="D32" i="36" s="1"/>
  <c r="D35" i="36" s="1"/>
  <c r="D36" i="36" s="1"/>
  <c r="D37" i="36" s="1"/>
  <c r="D39" i="36" s="1"/>
  <c r="D41" i="36" s="1"/>
  <c r="D30" i="32"/>
  <c r="D32" i="32" s="1"/>
  <c r="M12" i="35"/>
  <c r="M24" i="35"/>
  <c r="M36" i="35"/>
  <c r="M13" i="35"/>
  <c r="M25" i="35"/>
  <c r="M14" i="35"/>
  <c r="M26" i="35"/>
  <c r="M3" i="35"/>
  <c r="M15" i="35"/>
  <c r="M27" i="35"/>
  <c r="M4" i="35"/>
  <c r="M16" i="35"/>
  <c r="M28" i="35"/>
  <c r="M5" i="35"/>
  <c r="M17" i="35"/>
  <c r="M29" i="35"/>
  <c r="M6" i="35"/>
  <c r="M18" i="35"/>
  <c r="M30" i="35"/>
  <c r="M8" i="35"/>
  <c r="M20" i="35"/>
  <c r="M32" i="35"/>
  <c r="M10" i="35"/>
  <c r="M22" i="35"/>
  <c r="M34" i="35"/>
  <c r="M11" i="35"/>
  <c r="M23" i="35"/>
  <c r="M35" i="35"/>
  <c r="M7" i="35"/>
  <c r="M9" i="35"/>
  <c r="M19" i="35"/>
  <c r="M21" i="35"/>
  <c r="M31" i="35"/>
  <c r="M2" i="35"/>
  <c r="M33" i="35"/>
  <c r="N7" i="35"/>
  <c r="N19" i="35"/>
  <c r="N31" i="35"/>
  <c r="N8" i="35"/>
  <c r="N20" i="35"/>
  <c r="N32" i="35"/>
  <c r="N9" i="35"/>
  <c r="N21" i="35"/>
  <c r="N33" i="35"/>
  <c r="N10" i="35"/>
  <c r="N22" i="35"/>
  <c r="N34" i="35"/>
  <c r="N11" i="35"/>
  <c r="N23" i="35"/>
  <c r="N35" i="35"/>
  <c r="N12" i="35"/>
  <c r="N24" i="35"/>
  <c r="N36" i="35"/>
  <c r="N13" i="35"/>
  <c r="N25" i="35"/>
  <c r="N3" i="35"/>
  <c r="N15" i="35"/>
  <c r="N27" i="35"/>
  <c r="N4" i="35"/>
  <c r="N5" i="35"/>
  <c r="N17" i="35"/>
  <c r="N29" i="35"/>
  <c r="N6" i="35"/>
  <c r="N18" i="35"/>
  <c r="N30" i="35"/>
  <c r="N2" i="35"/>
  <c r="N14" i="35"/>
  <c r="N16" i="35"/>
  <c r="N26" i="35"/>
  <c r="N28" i="35"/>
  <c r="O14" i="35"/>
  <c r="O26" i="35"/>
  <c r="O3" i="35"/>
  <c r="O15" i="35"/>
  <c r="O27" i="35"/>
  <c r="O4" i="35"/>
  <c r="O16" i="35"/>
  <c r="O28" i="35"/>
  <c r="O5" i="35"/>
  <c r="O17" i="35"/>
  <c r="O29" i="35"/>
  <c r="O6" i="35"/>
  <c r="O18" i="35"/>
  <c r="O30" i="35"/>
  <c r="O7" i="35"/>
  <c r="O19" i="35"/>
  <c r="O31" i="35"/>
  <c r="O8" i="35"/>
  <c r="O20" i="35"/>
  <c r="O32" i="35"/>
  <c r="O9" i="35"/>
  <c r="O10" i="35"/>
  <c r="O22" i="35"/>
  <c r="O34" i="35"/>
  <c r="O11" i="35"/>
  <c r="O23" i="35"/>
  <c r="O35" i="35"/>
  <c r="O12" i="35"/>
  <c r="O24" i="35"/>
  <c r="O36" i="35"/>
  <c r="O13" i="35"/>
  <c r="O25" i="35"/>
  <c r="O21" i="35"/>
  <c r="O33" i="35"/>
  <c r="O2" i="35"/>
  <c r="K10" i="35"/>
  <c r="K22" i="35"/>
  <c r="K34" i="35"/>
  <c r="K11" i="35"/>
  <c r="K23" i="35"/>
  <c r="K35" i="35"/>
  <c r="K12" i="35"/>
  <c r="K24" i="35"/>
  <c r="K36" i="35"/>
  <c r="K13" i="35"/>
  <c r="K25" i="35"/>
  <c r="K14" i="35"/>
  <c r="K26" i="35"/>
  <c r="K3" i="35"/>
  <c r="K15" i="35"/>
  <c r="K27" i="35"/>
  <c r="K4" i="35"/>
  <c r="K16" i="35"/>
  <c r="K28" i="35"/>
  <c r="K6" i="35"/>
  <c r="K18" i="35"/>
  <c r="K30" i="35"/>
  <c r="K8" i="35"/>
  <c r="K20" i="35"/>
  <c r="K32" i="35"/>
  <c r="K9" i="35"/>
  <c r="K21" i="35"/>
  <c r="K33" i="35"/>
  <c r="K31" i="35"/>
  <c r="K29" i="35"/>
  <c r="K5" i="35"/>
  <c r="K2" i="35"/>
  <c r="K7" i="35"/>
  <c r="K17" i="35"/>
  <c r="K19" i="35"/>
  <c r="J3" i="35"/>
  <c r="J15" i="35"/>
  <c r="J27" i="35"/>
  <c r="J4" i="35"/>
  <c r="J16" i="35"/>
  <c r="J5" i="35"/>
  <c r="J17" i="35"/>
  <c r="J6" i="35"/>
  <c r="J18" i="35"/>
  <c r="J7" i="35"/>
  <c r="J19" i="35"/>
  <c r="J8" i="35"/>
  <c r="J20" i="35"/>
  <c r="J9" i="35"/>
  <c r="J21" i="35"/>
  <c r="J11" i="35"/>
  <c r="J23" i="35"/>
  <c r="J13" i="35"/>
  <c r="J25" i="35"/>
  <c r="J14" i="35"/>
  <c r="J26" i="35"/>
  <c r="J31" i="35"/>
  <c r="J32" i="35"/>
  <c r="J33" i="35"/>
  <c r="J34" i="35"/>
  <c r="J35" i="35"/>
  <c r="J10" i="35"/>
  <c r="J36" i="35"/>
  <c r="J12" i="35"/>
  <c r="J22" i="35"/>
  <c r="J24" i="35"/>
  <c r="J28" i="35"/>
  <c r="J29" i="35"/>
  <c r="J30" i="35"/>
  <c r="L5" i="35"/>
  <c r="L17" i="35"/>
  <c r="L29" i="35"/>
  <c r="L6" i="35"/>
  <c r="L18" i="35"/>
  <c r="L30" i="35"/>
  <c r="L7" i="35"/>
  <c r="L19" i="35"/>
  <c r="L31" i="35"/>
  <c r="L8" i="35"/>
  <c r="L20" i="35"/>
  <c r="L32" i="35"/>
  <c r="L9" i="35"/>
  <c r="L21" i="35"/>
  <c r="L33" i="35"/>
  <c r="L10" i="35"/>
  <c r="L22" i="35"/>
  <c r="L34" i="35"/>
  <c r="L11" i="35"/>
  <c r="L23" i="35"/>
  <c r="L35" i="35"/>
  <c r="L13" i="35"/>
  <c r="L25" i="35"/>
  <c r="L3" i="35"/>
  <c r="L15" i="35"/>
  <c r="L27" i="35"/>
  <c r="L4" i="35"/>
  <c r="L16" i="35"/>
  <c r="L28" i="35"/>
  <c r="L14" i="35"/>
  <c r="L24" i="35"/>
  <c r="L26" i="35"/>
  <c r="L36" i="35"/>
  <c r="L2" i="35"/>
  <c r="L12" i="35"/>
  <c r="D32" i="33"/>
  <c r="D34" i="33" s="1"/>
  <c r="D35" i="33" s="1"/>
  <c r="D38" i="33" s="1"/>
  <c r="D39" i="33" s="1"/>
  <c r="D78" i="30"/>
  <c r="U2" i="35" s="1"/>
  <c r="D76" i="30"/>
  <c r="S2" i="35" s="1"/>
  <c r="D74" i="30"/>
  <c r="Q2" i="35" s="1"/>
  <c r="D75" i="30"/>
  <c r="R2" i="35" s="1"/>
  <c r="D77" i="30"/>
  <c r="T2" i="35" s="1"/>
  <c r="D73" i="30"/>
  <c r="P2" i="35" s="1"/>
  <c r="D32" i="34"/>
  <c r="D34" i="34" s="1"/>
  <c r="D35" i="34" s="1"/>
  <c r="D38" i="34" s="1"/>
  <c r="D35" i="30"/>
  <c r="V2" i="35" l="1"/>
  <c r="D35" i="32"/>
  <c r="D36" i="32" s="1"/>
  <c r="D40" i="33"/>
  <c r="D42" i="33" s="1"/>
  <c r="D44" i="33" s="1"/>
  <c r="D22" i="6" s="1"/>
  <c r="D24" i="6" s="1"/>
  <c r="Q11" i="35"/>
  <c r="R11" i="35"/>
  <c r="S11" i="35"/>
  <c r="D38" i="20"/>
  <c r="D39" i="20" s="1"/>
  <c r="D40" i="20" s="1"/>
  <c r="D42" i="20" s="1"/>
  <c r="D44" i="20" s="1"/>
  <c r="T11" i="35"/>
  <c r="U11" i="35"/>
  <c r="P11" i="35"/>
  <c r="U33" i="35"/>
  <c r="U25" i="35"/>
  <c r="U17" i="35"/>
  <c r="U9" i="35"/>
  <c r="U32" i="35"/>
  <c r="U24" i="35"/>
  <c r="U16" i="35"/>
  <c r="U8" i="35"/>
  <c r="U31" i="35"/>
  <c r="U23" i="35"/>
  <c r="U15" i="35"/>
  <c r="U7" i="35"/>
  <c r="U30" i="35"/>
  <c r="U22" i="35"/>
  <c r="U14" i="35"/>
  <c r="U6" i="35"/>
  <c r="U29" i="35"/>
  <c r="U21" i="35"/>
  <c r="U13" i="35"/>
  <c r="U5" i="35"/>
  <c r="U36" i="35"/>
  <c r="U28" i="35"/>
  <c r="U20" i="35"/>
  <c r="U12" i="35"/>
  <c r="U4" i="35"/>
  <c r="U34" i="35"/>
  <c r="U26" i="35"/>
  <c r="U18" i="35"/>
  <c r="U10" i="35"/>
  <c r="U3" i="35"/>
  <c r="U35" i="35"/>
  <c r="U27" i="35"/>
  <c r="U19" i="35"/>
  <c r="R35" i="35"/>
  <c r="R27" i="35"/>
  <c r="R19" i="35"/>
  <c r="R3" i="35"/>
  <c r="R34" i="35"/>
  <c r="R26" i="35"/>
  <c r="R18" i="35"/>
  <c r="R10" i="35"/>
  <c r="R33" i="35"/>
  <c r="R25" i="35"/>
  <c r="R17" i="35"/>
  <c r="R9" i="35"/>
  <c r="R32" i="35"/>
  <c r="R24" i="35"/>
  <c r="R16" i="35"/>
  <c r="R8" i="35"/>
  <c r="R31" i="35"/>
  <c r="R23" i="35"/>
  <c r="R15" i="35"/>
  <c r="R7" i="35"/>
  <c r="R30" i="35"/>
  <c r="R22" i="35"/>
  <c r="R14" i="35"/>
  <c r="R6" i="35"/>
  <c r="R20" i="35"/>
  <c r="R13" i="35"/>
  <c r="R12" i="35"/>
  <c r="R5" i="35"/>
  <c r="R29" i="35"/>
  <c r="R36" i="35"/>
  <c r="R4" i="35"/>
  <c r="R28" i="35"/>
  <c r="R21" i="35"/>
  <c r="P33" i="35"/>
  <c r="P25" i="35"/>
  <c r="P17" i="35"/>
  <c r="P9" i="35"/>
  <c r="P32" i="35"/>
  <c r="P24" i="35"/>
  <c r="P16" i="35"/>
  <c r="P8" i="35"/>
  <c r="P31" i="35"/>
  <c r="P23" i="35"/>
  <c r="P15" i="35"/>
  <c r="P7" i="35"/>
  <c r="P30" i="35"/>
  <c r="P22" i="35"/>
  <c r="P14" i="35"/>
  <c r="P6" i="35"/>
  <c r="P29" i="35"/>
  <c r="P21" i="35"/>
  <c r="P13" i="35"/>
  <c r="P5" i="35"/>
  <c r="P36" i="35"/>
  <c r="P28" i="35"/>
  <c r="P20" i="35"/>
  <c r="P12" i="35"/>
  <c r="P4" i="35"/>
  <c r="P34" i="35"/>
  <c r="P26" i="35"/>
  <c r="P19" i="35"/>
  <c r="P35" i="35"/>
  <c r="P18" i="35"/>
  <c r="P10" i="35"/>
  <c r="P3" i="35"/>
  <c r="P27" i="35"/>
  <c r="Q34" i="35"/>
  <c r="Q26" i="35"/>
  <c r="Q18" i="35"/>
  <c r="Q10" i="35"/>
  <c r="Q33" i="35"/>
  <c r="Q25" i="35"/>
  <c r="Q17" i="35"/>
  <c r="Q9" i="35"/>
  <c r="Q32" i="35"/>
  <c r="Q24" i="35"/>
  <c r="Q16" i="35"/>
  <c r="Q8" i="35"/>
  <c r="Q31" i="35"/>
  <c r="Q23" i="35"/>
  <c r="Q15" i="35"/>
  <c r="Q7" i="35"/>
  <c r="Q30" i="35"/>
  <c r="Q22" i="35"/>
  <c r="Q14" i="35"/>
  <c r="Q6" i="35"/>
  <c r="Q29" i="35"/>
  <c r="Q21" i="35"/>
  <c r="Q13" i="35"/>
  <c r="Q5" i="35"/>
  <c r="Q27" i="35"/>
  <c r="Q20" i="35"/>
  <c r="Q19" i="35"/>
  <c r="Q4" i="35"/>
  <c r="Q28" i="35"/>
  <c r="Q12" i="35"/>
  <c r="Q36" i="35"/>
  <c r="Q35" i="35"/>
  <c r="Q3" i="35"/>
  <c r="S34" i="35"/>
  <c r="S26" i="35"/>
  <c r="S18" i="35"/>
  <c r="S10" i="35"/>
  <c r="S33" i="35"/>
  <c r="S25" i="35"/>
  <c r="S17" i="35"/>
  <c r="S9" i="35"/>
  <c r="S32" i="35"/>
  <c r="S24" i="35"/>
  <c r="S16" i="35"/>
  <c r="S8" i="35"/>
  <c r="S31" i="35"/>
  <c r="S23" i="35"/>
  <c r="S15" i="35"/>
  <c r="S7" i="35"/>
  <c r="S29" i="35"/>
  <c r="S21" i="35"/>
  <c r="S13" i="35"/>
  <c r="S5" i="35"/>
  <c r="S20" i="35"/>
  <c r="S19" i="35"/>
  <c r="S36" i="35"/>
  <c r="S14" i="35"/>
  <c r="S35" i="35"/>
  <c r="S12" i="35"/>
  <c r="S30" i="35"/>
  <c r="S28" i="35"/>
  <c r="S6" i="35"/>
  <c r="S27" i="35"/>
  <c r="S22" i="35"/>
  <c r="S4" i="35"/>
  <c r="S3" i="35"/>
  <c r="T32" i="35"/>
  <c r="T24" i="35"/>
  <c r="T16" i="35"/>
  <c r="T8" i="35"/>
  <c r="T31" i="35"/>
  <c r="T23" i="35"/>
  <c r="T15" i="35"/>
  <c r="T7" i="35"/>
  <c r="T30" i="35"/>
  <c r="T22" i="35"/>
  <c r="T14" i="35"/>
  <c r="T6" i="35"/>
  <c r="T29" i="35"/>
  <c r="T21" i="35"/>
  <c r="T13" i="35"/>
  <c r="T5" i="35"/>
  <c r="T36" i="35"/>
  <c r="T28" i="35"/>
  <c r="T20" i="35"/>
  <c r="T12" i="35"/>
  <c r="T4" i="35"/>
  <c r="T35" i="35"/>
  <c r="T27" i="35"/>
  <c r="T19" i="35"/>
  <c r="T3" i="35"/>
  <c r="T33" i="35"/>
  <c r="T25" i="35"/>
  <c r="T17" i="35"/>
  <c r="T9" i="35"/>
  <c r="T10" i="35"/>
  <c r="T34" i="35"/>
  <c r="T26" i="35"/>
  <c r="T18" i="35"/>
  <c r="V17" i="35"/>
  <c r="V23" i="35"/>
  <c r="V29" i="35"/>
  <c r="V22" i="35"/>
  <c r="V16" i="35"/>
  <c r="V26" i="35"/>
  <c r="V19" i="35"/>
  <c r="V9" i="35"/>
  <c r="V4" i="35"/>
  <c r="V15" i="35"/>
  <c r="V30" i="35"/>
  <c r="V24" i="35"/>
  <c r="V34" i="35"/>
  <c r="V27" i="35"/>
  <c r="V33" i="35"/>
  <c r="V20" i="35"/>
  <c r="V32" i="35"/>
  <c r="V35" i="35"/>
  <c r="V25" i="35"/>
  <c r="V31" i="35"/>
  <c r="V36" i="35"/>
  <c r="V12" i="35"/>
  <c r="V7" i="35"/>
  <c r="V5" i="35"/>
  <c r="V13" i="35"/>
  <c r="V6" i="35"/>
  <c r="V10" i="35"/>
  <c r="V3" i="35"/>
  <c r="V28" i="35"/>
  <c r="V21" i="35"/>
  <c r="V14" i="35"/>
  <c r="V8" i="35"/>
  <c r="V18" i="35"/>
  <c r="V11" i="35"/>
  <c r="L37" i="35"/>
  <c r="O37" i="35"/>
  <c r="N37" i="35"/>
  <c r="M37" i="35"/>
  <c r="J37" i="35"/>
  <c r="D39" i="34"/>
  <c r="D40" i="34" s="1"/>
  <c r="D42" i="34" s="1"/>
  <c r="D44" i="34" s="1"/>
  <c r="D38" i="30"/>
  <c r="D39" i="30" s="1"/>
  <c r="D37" i="32" l="1"/>
  <c r="D39" i="32" s="1"/>
  <c r="D41" i="32" s="1"/>
  <c r="W11" i="35"/>
  <c r="W14" i="35"/>
  <c r="W31" i="35"/>
  <c r="W24" i="35"/>
  <c r="W17" i="35"/>
  <c r="T37" i="35"/>
  <c r="W30" i="35"/>
  <c r="W21" i="35"/>
  <c r="W32" i="35"/>
  <c r="W25" i="35"/>
  <c r="R37" i="35"/>
  <c r="U37" i="35"/>
  <c r="W2" i="35"/>
  <c r="W35" i="35"/>
  <c r="W10" i="35"/>
  <c r="W4" i="35"/>
  <c r="W33" i="35"/>
  <c r="W18" i="35"/>
  <c r="W12" i="35"/>
  <c r="W5" i="35"/>
  <c r="S37" i="35"/>
  <c r="W19" i="35"/>
  <c r="W26" i="35"/>
  <c r="W20" i="35"/>
  <c r="W13" i="35"/>
  <c r="W6" i="35"/>
  <c r="Q37" i="35"/>
  <c r="W34" i="35"/>
  <c r="W28" i="35"/>
  <c r="W7" i="35"/>
  <c r="W3" i="35"/>
  <c r="W36" i="35"/>
  <c r="W29" i="35"/>
  <c r="W22" i="35"/>
  <c r="W15" i="35"/>
  <c r="W8" i="35"/>
  <c r="W27" i="35"/>
  <c r="W23" i="35"/>
  <c r="W16" i="35"/>
  <c r="W9" i="35"/>
  <c r="P37" i="35"/>
  <c r="K37" i="35"/>
  <c r="D34" i="6"/>
  <c r="D35" i="6" s="1"/>
  <c r="D40" i="30"/>
  <c r="D42" i="30" s="1"/>
  <c r="D44" i="30" s="1"/>
  <c r="D45" i="6"/>
  <c r="D21" i="6"/>
  <c r="D23" i="6" s="1"/>
  <c r="D9" i="6"/>
  <c r="D7" i="6"/>
  <c r="D2" i="6"/>
  <c r="D10" i="6"/>
  <c r="D4" i="6"/>
  <c r="D3" i="6"/>
  <c r="D8" i="6"/>
  <c r="D5" i="6"/>
  <c r="D6" i="6"/>
  <c r="D11" i="6"/>
  <c r="V3" i="8" l="1"/>
  <c r="V21" i="8"/>
  <c r="D48" i="30"/>
  <c r="V32" i="8"/>
  <c r="H31" i="35" s="1"/>
  <c r="V6" i="8"/>
  <c r="H5" i="35" s="1"/>
  <c r="V27" i="8"/>
  <c r="V24" i="8"/>
  <c r="V26" i="8"/>
  <c r="V15" i="8"/>
  <c r="V12" i="8"/>
  <c r="V10" i="8"/>
  <c r="V31" i="8"/>
  <c r="V7" i="8"/>
  <c r="H6" i="35" s="1"/>
  <c r="V17" i="8"/>
  <c r="V19" i="8"/>
  <c r="V8" i="8"/>
  <c r="V4" i="8"/>
  <c r="V37" i="8"/>
  <c r="V5" i="8"/>
  <c r="V20" i="8"/>
  <c r="V14" i="8"/>
  <c r="V25" i="8"/>
  <c r="V34" i="8"/>
  <c r="V13" i="8"/>
  <c r="V22" i="8"/>
  <c r="V29" i="8"/>
  <c r="V30" i="8"/>
  <c r="V18" i="8"/>
  <c r="V35" i="8"/>
  <c r="V33" i="8"/>
  <c r="V28" i="8"/>
  <c r="V23" i="8"/>
  <c r="V16" i="8"/>
  <c r="V36" i="8"/>
  <c r="V11" i="8"/>
  <c r="V9" i="8"/>
  <c r="D60" i="30"/>
  <c r="D62" i="30" s="1"/>
  <c r="W12" i="8"/>
  <c r="W16" i="8"/>
  <c r="W29" i="8"/>
  <c r="W5" i="8"/>
  <c r="W31" i="8"/>
  <c r="W15" i="8"/>
  <c r="W14" i="8"/>
  <c r="W13" i="8"/>
  <c r="W21" i="8"/>
  <c r="W36" i="8"/>
  <c r="W20" i="8"/>
  <c r="W19" i="8"/>
  <c r="W34" i="8"/>
  <c r="W18" i="8"/>
  <c r="W11" i="8"/>
  <c r="W10" i="8"/>
  <c r="W22" i="8"/>
  <c r="W17" i="8"/>
  <c r="W4" i="8"/>
  <c r="W25" i="8"/>
  <c r="W33" i="8"/>
  <c r="W24" i="8"/>
  <c r="W7" i="8"/>
  <c r="W23" i="8"/>
  <c r="W27" i="8"/>
  <c r="W8" i="8"/>
  <c r="W30" i="8"/>
  <c r="W32" i="8"/>
  <c r="W9" i="8"/>
  <c r="W28" i="8"/>
  <c r="W26" i="8"/>
  <c r="W37" i="8"/>
  <c r="W6" i="8"/>
  <c r="D57" i="30"/>
  <c r="H20" i="35"/>
  <c r="V38" i="8" l="1"/>
  <c r="W3" i="8"/>
  <c r="W35" i="8"/>
  <c r="D59" i="30"/>
  <c r="D63" i="30" s="1"/>
  <c r="D64" i="30" s="1"/>
  <c r="F41" i="1" s="1"/>
  <c r="I26" i="35"/>
  <c r="I24" i="35"/>
  <c r="I30" i="35"/>
  <c r="I4" i="35"/>
  <c r="I11" i="35"/>
  <c r="H32" i="35"/>
  <c r="H11" i="35"/>
  <c r="H17" i="35"/>
  <c r="H13" i="35"/>
  <c r="H14" i="35"/>
  <c r="I31" i="35"/>
  <c r="I3" i="35"/>
  <c r="H8" i="35"/>
  <c r="H15" i="35"/>
  <c r="H34" i="35"/>
  <c r="H21" i="35"/>
  <c r="H7" i="35"/>
  <c r="H4" i="35"/>
  <c r="I36" i="35"/>
  <c r="I22" i="35"/>
  <c r="I16" i="35"/>
  <c r="I10" i="35"/>
  <c r="I20" i="35"/>
  <c r="I28" i="35"/>
  <c r="H18" i="35"/>
  <c r="H25" i="35"/>
  <c r="I18" i="35"/>
  <c r="I32" i="35"/>
  <c r="I17" i="35"/>
  <c r="I19" i="35"/>
  <c r="H10" i="35"/>
  <c r="H33" i="35"/>
  <c r="I25" i="35"/>
  <c r="H29" i="35"/>
  <c r="H36" i="35"/>
  <c r="H16" i="35"/>
  <c r="H30" i="35"/>
  <c r="I6" i="35"/>
  <c r="I29" i="35"/>
  <c r="I33" i="35"/>
  <c r="I12" i="35"/>
  <c r="H35" i="35"/>
  <c r="H27" i="35"/>
  <c r="H12" i="35"/>
  <c r="H23" i="35"/>
  <c r="I27" i="35"/>
  <c r="I13" i="35"/>
  <c r="I7" i="35"/>
  <c r="I23" i="35"/>
  <c r="I21" i="35"/>
  <c r="I35" i="35"/>
  <c r="H28" i="35"/>
  <c r="H3" i="35"/>
  <c r="H9" i="35"/>
  <c r="H26" i="35"/>
  <c r="I9" i="35"/>
  <c r="I5" i="35"/>
  <c r="I8" i="35"/>
  <c r="I14" i="35"/>
  <c r="I15" i="35"/>
  <c r="H22" i="35"/>
  <c r="H24" i="35"/>
  <c r="H19" i="35"/>
  <c r="H2" i="35"/>
  <c r="I2" i="35"/>
  <c r="W38" i="8" l="1"/>
  <c r="I34" i="35"/>
  <c r="I37" i="35"/>
  <c r="G41" i="1"/>
  <c r="F38" i="1"/>
  <c r="H37" i="35"/>
  <c r="F40" i="1" l="1"/>
  <c r="G40" i="1" s="1"/>
  <c r="G38" i="1"/>
  <c r="F39" i="1"/>
  <c r="B4" i="35"/>
  <c r="B5" i="8"/>
  <c r="G39" i="1" l="1"/>
  <c r="F42" i="1"/>
  <c r="G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  <author>Daniela Sartori Soares</author>
  </authors>
  <commentList>
    <comment ref="F10" authorId="0" shapeId="0" xr:uid="{C2164861-65B9-4C4A-BAE5-C3002E026A83}">
      <text>
        <r>
          <rPr>
            <sz val="9"/>
            <color indexed="81"/>
            <rFont val="Segoe UI"/>
            <family val="2"/>
          </rPr>
          <t>Empresas enquadradas no regime tributário do Lucro Real devem apresentar a média das alíquotas do PIS e COFINS dos últimos 12 (doze) meses.
Empresas enquadradas no regime tributário Simples Nacional, vide orientações do item 3 do edital ou enquadramento na lei complementar 123/2006 (PIS/COFINS).</t>
        </r>
      </text>
    </comment>
    <comment ref="F17" authorId="0" shapeId="0" xr:uid="{00000000-0006-0000-0000-000001000000}">
      <text>
        <r>
          <rPr>
            <sz val="9"/>
            <color theme="1"/>
            <rFont val="Calibri"/>
            <family val="2"/>
            <scheme val="minor"/>
          </rPr>
          <t>O Vale Transporte e o Vale Alimentação devem ser pagos por dia efetivamente trabalhado. 
O cálculo dos dias úteis efetivamente existentes no período da vigência do contrato foi obtido através do site:  https://www.dias-uteis.com/. Para obtenção do resultado, foi escolhido o país e o Estado da Federação, assim como as datas de início e fim de contrato. Foi informado o número de dias úteis por mês, com arredondamento do número para cima, em caso de valores não inteiros.</t>
        </r>
      </text>
    </comment>
    <comment ref="F1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Considerar o vale integração ou vale transporte da Capital da UF objeto da licitação, conforme edital.
</t>
        </r>
      </text>
    </comment>
    <comment ref="F1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Limite máximo = 12%, conforme orientado pelo MPOG e Cadterc. Cada empresa deve avaliar seus custos e readequar, caso necessário.</t>
        </r>
      </text>
    </comment>
    <comment ref="F2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O cálculo refere-se a multiplicação de 03 acionamentos de postos de 04h + 03 acionamentos de postos de 08h, por dependência.</t>
        </r>
      </text>
    </comment>
    <comment ref="F30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Considerada a alíquota máxima de ISS.</t>
        </r>
      </text>
    </comment>
    <comment ref="F31" authorId="1" shapeId="0" xr:uid="{124897BE-B13B-4694-A106-6AAAC2C4089F}">
      <text>
        <r>
          <rPr>
            <sz val="9"/>
            <color indexed="81"/>
            <rFont val="Segoe UI"/>
            <family val="2"/>
          </rPr>
          <t>Os valores referentes aos impostos compreendem o PIS, Cofins e ISS e, conforme regime de tributação da empresa e municipio onde se recolhe o ISS, podem variar de 14,25% até 5,65% sobre o valor da venda dos serviços.
https://compras.sp.gov.br/agente-publico/cadterc/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4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4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4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4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5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5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5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5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5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5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6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9AF30713-432C-417F-B4C7-58384DF781BC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00000000-0006-0000-06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00000000-0006-0000-06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6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41B20680-61C8-432C-A576-2E3D6704811C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30518A64-054B-4FE3-8C7D-A16E92AEBF0C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AA3D6836-064F-451D-8CA4-74F242334A8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02D3BA7-F6EB-47F9-AB32-421ABCF661B6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84A6B0B5-EC9F-4433-ACF4-5DD34F26D37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6A2E6969-727B-4506-9CA5-DBEB263B5D08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EA26A73D-C4FA-4C6E-9299-12A8844AF31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4B56DD75-C1E9-41AE-9C3C-98F98B16CB4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D0F810B8-EAA5-4743-9FC9-7625A030B97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  <author>Raul Malhadas Lima</author>
  </authors>
  <commentList>
    <comment ref="A7" authorId="0" shapeId="0" xr:uid="{0E9DD11A-BB20-418D-8AC6-59314CBF4998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3F150333-45C9-4CAD-84D5-7EB75385D254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5AA6ED2D-2D99-49C2-9798-76076D241DFD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1821D2FC-6458-42A2-A329-ED8EF0847F2D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B445CFF-4B27-4B6E-A241-468E56558C3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2" authorId="2" shapeId="0" xr:uid="{29E8DB9B-35B7-4B3B-9356-FB9CB66949D2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5" authorId="1" shapeId="0" xr:uid="{C142B5B6-44A6-42A2-A693-D727D8FBC16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6" authorId="1" shapeId="0" xr:uid="{98D3BB03-188C-4FDF-91AE-62545029085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1F3E311-4AC1-4458-9787-F84A45C888F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A976A4EE-FB45-4DC1-9E5C-9A4D3DFCC013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4" authorId="1" shapeId="0" xr:uid="{DAB8B386-E0C4-4CB4-ADAE-A30A79220841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C56CACB9-E55B-4130-A982-225ECB6AD8CF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9FA613C-E6A5-47F1-BF04-655305FEABA2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3F284A3E-0B32-498D-BB51-7762CFAA685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FF62F938-7735-4628-88B3-814568D65DCC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880A17DF-0E41-48AF-A64C-7F51521B0A7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C962879D-230C-489A-A42E-70815EA12F08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38E790E4-AAB7-4EB5-AFF6-36E4A17238D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69D9E4F0-2448-4C2C-B327-427B263E5E94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5447DEE2-3245-4354-A344-BD2E0416CB49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4C722520-EB6E-4CEC-8C6A-ED9AB93C8B58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6F0A8896-58FF-4FFC-B9FB-527B48B653B7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4E3B9C85-C068-4EF9-A9AB-9BFB656AE12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8930A21-608D-4A3C-AABB-620689DF24B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FA8AA386-7AFA-4547-87C5-A245623FA51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3FDE1479-293D-49D6-9243-78BDE8ACC3E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17B840F0-AFC3-4460-B56F-2CE0B0714F25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Sheila Karine Hackbart</author>
  </authors>
  <commentList>
    <comment ref="A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Incluir Salário conforme CCT a ser utilizada, bem como em legislação estadual pertinente, adotando-se sempre o valor mais benéfico ao trabalhador.</t>
        </r>
      </text>
    </comment>
    <comment ref="A14" authorId="1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19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0" authorId="1" shapeId="0" xr:uid="{00000000-0006-0000-08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2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4" authorId="1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8" authorId="1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1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2" authorId="1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8" authorId="1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61" authorId="1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<sst xmlns="http://schemas.openxmlformats.org/spreadsheetml/2006/main" count="1101" uniqueCount="522">
  <si>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</si>
  <si>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</si>
  <si>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</si>
  <si>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</si>
  <si>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</si>
  <si>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</si>
  <si>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</si>
  <si>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</si>
  <si>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</si>
  <si>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</si>
  <si>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</si>
  <si>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</si>
  <si>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</si>
  <si>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</si>
  <si>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</si>
  <si>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</si>
  <si>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</si>
  <si>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Materiais, Equipamentos, Utensílios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</si>
  <si>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</si>
  <si>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</si>
  <si>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</si>
  <si>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</si>
  <si>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</si>
  <si>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</si>
  <si>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</si>
  <si>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</si>
  <si>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</si>
  <si>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</si>
  <si>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</si>
  <si>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</si>
  <si>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</si>
  <si>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</si>
  <si>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</si>
  <si>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</si>
  <si>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</si>
  <si>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</si>
  <si>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</si>
  <si>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</si>
  <si>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</si>
  <si>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</si>
  <si>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</si>
  <si>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</si>
  <si>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</si>
  <si>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</si>
  <si>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</si>
  <si>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</si>
  <si>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</si>
  <si>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</si>
  <si>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</si>
  <si>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</si>
  <si>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</si>
  <si>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</si>
  <si>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</si>
  <si>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</si>
  <si>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</si>
  <si>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</si>
  <si>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</si>
  <si>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</si>
  <si>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</si>
  <si>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</si>
  <si>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</si>
  <si>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</si>
  <si>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</si>
  <si>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</si>
  <si>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</si>
  <si>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</si>
  <si>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</si>
  <si>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</si>
  <si>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</si>
  <si>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</si>
  <si>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</si>
  <si>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</si>
  <si>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</si>
  <si>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</si>
  <si>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</si>
  <si>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</si>
  <si>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</si>
  <si>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</si>
  <si>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</si>
  <si>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</si>
  <si>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</si>
  <si>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</si>
  <si>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</si>
  <si>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</si>
  <si>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</si>
  <si>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</si>
  <si>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</si>
  <si>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</si>
  <si>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</si>
  <si>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</si>
  <si>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</si>
  <si>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</si>
  <si>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</si>
  <si>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</si>
  <si>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</si>
  <si>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</si>
  <si>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</si>
  <si>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</si>
  <si>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</si>
  <si>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</si>
  <si>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</si>
  <si>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</si>
  <si>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</si>
  <si>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</si>
  <si>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</si>
  <si>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PLANILHA DE CUSTOS E FORMAÇÃO DE PREÇOS</t>
  </si>
  <si>
    <t>SERVENTE DE LIMPEZA</t>
  </si>
  <si>
    <t>44 h/s</t>
  </si>
  <si>
    <t>Jornada</t>
  </si>
  <si>
    <t>Turno</t>
  </si>
  <si>
    <t>Diurno</t>
  </si>
  <si>
    <t>MONTANTE A</t>
  </si>
  <si>
    <t>cláusula CCT</t>
  </si>
  <si>
    <t>Salário base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</si>
  <si>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</si>
  <si>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</si>
  <si>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</si>
  <si>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</si>
  <si>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</si>
  <si>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</si>
  <si>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</si>
  <si>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</si>
  <si>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Alimentação (Vale Alimentação, Lanche)</t>
  </si>
  <si>
    <t>Cesta Básica</t>
  </si>
  <si>
    <t>Vale transporte</t>
  </si>
  <si>
    <t>Plano de Saúde</t>
  </si>
  <si>
    <t>Seguro de Vida</t>
  </si>
  <si>
    <t>Assistência Odontológica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</si>
  <si>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</si>
  <si>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</si>
  <si>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</si>
  <si>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</si>
  <si>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</si>
  <si>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</si>
  <si>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</si>
  <si>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</si>
  <si>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</si>
  <si>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</si>
  <si>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</si>
  <si>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22 h/s</t>
  </si>
  <si>
    <t>30 h/s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</si>
  <si>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</si>
  <si>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</si>
  <si>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</si>
  <si>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</si>
  <si>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</si>
  <si>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</si>
  <si>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</si>
  <si>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</si>
  <si>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</si>
  <si>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</si>
  <si>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</si>
  <si>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</si>
  <si>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</si>
  <si>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</si>
  <si>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</si>
  <si>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</si>
  <si>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</si>
  <si>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</si>
  <si>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</si>
  <si>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</si>
  <si>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</si>
  <si>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</si>
  <si>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</si>
  <si>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</si>
  <si>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</si>
  <si>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</si>
  <si>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</si>
  <si>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</si>
  <si>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</si>
  <si>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</si>
  <si>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</si>
  <si>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</si>
  <si>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</si>
  <si>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</si>
  <si>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Tipo</t>
  </si>
  <si>
    <t>Dependência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</si>
  <si>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</si>
  <si>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</si>
  <si>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</si>
  <si>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</si>
  <si>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</si>
  <si>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CNPJ (00.000.000/...)</t>
  </si>
  <si>
    <t>e-mail (@bb.com.br )</t>
  </si>
  <si>
    <t>Telefone</t>
  </si>
  <si>
    <t>Endereço</t>
  </si>
  <si>
    <t>44 H/S</t>
  </si>
  <si>
    <t>22 H/S</t>
  </si>
  <si>
    <t>30 H/S</t>
  </si>
  <si>
    <t>VOL.</t>
  </si>
  <si>
    <t>Superv44H/S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</si>
  <si>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</si>
  <si>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</si>
  <si>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</si>
  <si>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</si>
  <si>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</si>
  <si>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</si>
  <si>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</si>
  <si>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</si>
  <si>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</si>
  <si>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</si>
  <si>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</si>
  <si>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</si>
  <si>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</si>
  <si>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</si>
  <si>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</si>
  <si>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</si>
  <si>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</si>
  <si>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</si>
  <si>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</si>
  <si>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</si>
  <si>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</si>
  <si>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</si>
  <si>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</si>
  <si>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</si>
  <si>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</si>
  <si>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</si>
  <si>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</si>
  <si>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</si>
  <si>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</si>
  <si>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</si>
  <si>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</si>
  <si>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</si>
  <si>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</si>
  <si>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</si>
  <si>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</si>
  <si>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</si>
  <si>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</si>
  <si>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</si>
  <si>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</si>
  <si>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</si>
  <si>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</si>
  <si>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</si>
  <si>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</si>
  <si>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</si>
  <si>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</si>
  <si>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</si>
  <si>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</si>
  <si>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</si>
  <si>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</si>
  <si>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</si>
  <si>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</si>
  <si>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</si>
  <si>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</si>
  <si>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</si>
  <si>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Número de Meses de execução do contrato:</t>
  </si>
  <si>
    <t>CUSTO TOTAL MENSAL por posto de 44h/s</t>
  </si>
  <si>
    <t>VALOR A SER CONTINGENCIADO por posto de 44h/s</t>
  </si>
  <si>
    <t>CUSTO TOTAL MENSAL por posto de 22h/s</t>
  </si>
  <si>
    <t>VALOR A SER CONTINGENCIADO por posto de 22h/s</t>
  </si>
  <si>
    <t>VALOR A SER CONTINGENCIADO por posto de 30h/s</t>
  </si>
  <si>
    <t>CUSTO TOTAL MENSAL por posto de 30h/s</t>
  </si>
  <si>
    <t>VALOR A SER CONTINGENCIADO por posto de 44 h/s</t>
  </si>
  <si>
    <t>VALOR A SER CONTINGENCIADO por hora de serviço</t>
  </si>
  <si>
    <t>CARGA HORÁRIA LIMPEZA</t>
  </si>
  <si>
    <t>CARGA HORÁRIA JARDINAGEM</t>
  </si>
  <si>
    <t>VALOR MENSAL RETENÇÃO LIMPEZA</t>
  </si>
  <si>
    <t>VALOR MENSAL RETENÇÃO JARDINAGEM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</si>
  <si>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</si>
  <si>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</si>
  <si>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</si>
  <si>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</si>
  <si>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</si>
  <si>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DATA DE INÍCIO</t>
  </si>
  <si>
    <t>VALOR MENSAL LIMPEZA PERMANENTE</t>
  </si>
  <si>
    <t xml:space="preserve">SUPERVISOR </t>
  </si>
  <si>
    <t>LÍDER</t>
  </si>
  <si>
    <t xml:space="preserve"> ENCARREGADO</t>
  </si>
  <si>
    <t>Limp. Vidro</t>
  </si>
  <si>
    <t>Líder44H/S</t>
  </si>
  <si>
    <t>Encar.44H/S</t>
  </si>
  <si>
    <t>VALE TRANSPORTE UNITÁRIO/INTEGRAÇÃO:</t>
  </si>
  <si>
    <t>AGÊNCIA</t>
  </si>
  <si>
    <t>MACAE</t>
  </si>
  <si>
    <t>CABO FRIO</t>
  </si>
  <si>
    <t>TRES RIOS</t>
  </si>
  <si>
    <t>NOVA FRIBURGO</t>
  </si>
  <si>
    <t>TERESOPOLIS</t>
  </si>
  <si>
    <t>ARMACAO DOS BUZIOS</t>
  </si>
  <si>
    <t>BOM JARDIM-RJ</t>
  </si>
  <si>
    <t>CACHOEIRAS DE MACACU</t>
  </si>
  <si>
    <t>CASIMIRO DE ABREU</t>
  </si>
  <si>
    <t>PAB</t>
  </si>
  <si>
    <t>PM-CAS.ABREU-B.S.JOA</t>
  </si>
  <si>
    <t>PARAIBA DO SUL</t>
  </si>
  <si>
    <t>SAO PEDRO DA ALDEIA</t>
  </si>
  <si>
    <t>SAQUAREMA</t>
  </si>
  <si>
    <t>SILVA JARDIM</t>
  </si>
  <si>
    <t>IMPERADOR</t>
  </si>
  <si>
    <t>AREAL</t>
  </si>
  <si>
    <t>ITAIPAVA</t>
  </si>
  <si>
    <t>RIO DAS OSTRAS</t>
  </si>
  <si>
    <t>S.JOSE VALE R.PRETO</t>
  </si>
  <si>
    <t>ARRAIAL DO CABO</t>
  </si>
  <si>
    <t>CONCEICAO DE MACABU</t>
  </si>
  <si>
    <t>QUISSAMA</t>
  </si>
  <si>
    <t>LOJA BB</t>
  </si>
  <si>
    <t>IGUABA GRANDE</t>
  </si>
  <si>
    <t>COM.LEVY GASPARIAN</t>
  </si>
  <si>
    <t>BAIRRO SAO CRISTOVAO</t>
  </si>
  <si>
    <t>AV.FELICIANO SODRE</t>
  </si>
  <si>
    <t>DUAS BARRAS</t>
  </si>
  <si>
    <t>CAVALEIROS</t>
  </si>
  <si>
    <t>AGENCIA ESTILO</t>
  </si>
  <si>
    <t>ESTILO PETROPOLIS</t>
  </si>
  <si>
    <t>CONSELHEIRO PAULINO</t>
  </si>
  <si>
    <t>AGENCIA EMPRESA</t>
  </si>
  <si>
    <t>EMPRESA CABO FRIO</t>
  </si>
  <si>
    <t>PSV</t>
  </si>
  <si>
    <t>PSV ARARUAMA</t>
  </si>
  <si>
    <t>Limpeza</t>
  </si>
  <si>
    <t xml:space="preserve">Limpeza diária de 2ª a 6ª 
SAA: inclusive s/d/f </t>
  </si>
  <si>
    <t>1 x 44h/s
1 x 30h/s
D/F: 0,02 x 44h/s</t>
  </si>
  <si>
    <t>2 x 44h/s
1 x 22h/s
D/F: 0,02 x 44h/s</t>
  </si>
  <si>
    <t>2 x 44h/s
D/F: 0,02 x 44h/s</t>
  </si>
  <si>
    <t xml:space="preserve">Limpeza diária de 2ª a 6ª  </t>
  </si>
  <si>
    <t>2 x 44h/s</t>
  </si>
  <si>
    <t>1 x 44h/s
1 x 22h/s</t>
  </si>
  <si>
    <t>Limpeza e Jardinagem</t>
  </si>
  <si>
    <t>Limpeza diária de 2ª a 6ª 
SAA: inclusive s/d/f 
Jardinagem VOLANTE 01 x mês (8hs/dia)</t>
  </si>
  <si>
    <t>1 x 44h/s
D/F: 0,02 x 44h/s</t>
  </si>
  <si>
    <t>1 x 44h/s
1 x 22h/s
D/F: 0,02 x 44h/s</t>
  </si>
  <si>
    <t>1 x 30h/s
VOL. 0,02 x 44h/s
D/F: 0,02 x 44h/s</t>
  </si>
  <si>
    <t>1 x 22h/s</t>
  </si>
  <si>
    <t>1 x 22h/s
D/F: 0,02 x 44h/s</t>
  </si>
  <si>
    <t>Limpeza volante diária, de 2ª a 6ª.</t>
  </si>
  <si>
    <t>VOL. 0,10 x 44h/s</t>
  </si>
  <si>
    <t>1 x 30h/s</t>
  </si>
  <si>
    <t>1 x 22h/s
Periculosidade</t>
  </si>
  <si>
    <t xml:space="preserve">Limpeza diária de 2ª a 6ª 
SAA: inclusive s/d/f 
Jardinagem VOLANTE 01 x mês (8hs/dia)  </t>
  </si>
  <si>
    <t>ÁREA INTERNA OCUPADA (m²)
(INCLUSO SAA)</t>
  </si>
  <si>
    <t>ÁREA INTERNA
DESOCUPADA(m²)</t>
  </si>
  <si>
    <t>ÁREA INTERNA
CEDIDA A TERCEIROS (m²)</t>
  </si>
  <si>
    <t>ÁREA EXTERNA (m²)
(EXCETO JARDIM)</t>
  </si>
  <si>
    <t>ÁREA SAA (m²)</t>
  </si>
  <si>
    <t>ÁREA VIDROS (m²)</t>
  </si>
  <si>
    <t>ÁREA DE 
CARPETES (m²)</t>
  </si>
  <si>
    <t>ÁREA JARDIM (m²)</t>
  </si>
  <si>
    <t>ÁREA  
FACHADA (m²)</t>
  </si>
  <si>
    <t>QUANTIDADE E VOLUME CAIXA(S) D'ÁGUA (m³)</t>
  </si>
  <si>
    <t>CALHAS (metro linear)</t>
  </si>
  <si>
    <t>QUANTIDADE DE BANHEIROS</t>
  </si>
  <si>
    <t>NÚMERO DE VASOS SANITÁRIOS</t>
  </si>
  <si>
    <t>TEM BANHEIRO ABERTO AO PÚBLICO? (S/N)</t>
  </si>
  <si>
    <t>BANHEIRO - FLUXO MÉDIO DE PESSOAS</t>
  </si>
  <si>
    <t>QUANTIDADE DE PAVIMENTOS</t>
  </si>
  <si>
    <t>ALTURA DA FACHADA (m)</t>
  </si>
  <si>
    <t>JANELAS INTERNAS (copa, suporte, corredores internos, casa das máquinas, etc)SÃO GRADEADAS (S/N)?</t>
  </si>
  <si>
    <t>QTDE DE ENTRADAS/SAÍDAS POSSUI O IMÓVEL</t>
  </si>
  <si>
    <t>QTDE DE PGDMS</t>
  </si>
  <si>
    <t>4 / 14000L</t>
  </si>
  <si>
    <t>S</t>
  </si>
  <si>
    <t>0051-50</t>
  </si>
  <si>
    <t>AGE0051@BB.COM.BR</t>
  </si>
  <si>
    <t>(22) 2763-5600 / (22) 2772-8156 / (22) 4003-3001 / (22) 4003-4001</t>
  </si>
  <si>
    <t>AV.RUI BARBOSA,904 - CENTRO - MACAE - RJ - 27910362</t>
  </si>
  <si>
    <t>2 / Não informado</t>
  </si>
  <si>
    <t>0080-95</t>
  </si>
  <si>
    <t>AGE0080@BB.COM.BR</t>
  </si>
  <si>
    <t>(24) 2104-5100 / (24) 2237-6770 / (24) 4003-3001 / (24) 4003-4001</t>
  </si>
  <si>
    <t>R.PAULO BARBOSA,81 - CENTRO - PETROPOLIS - RJ - 25629900</t>
  </si>
  <si>
    <t>2 / 20000L</t>
  </si>
  <si>
    <t>0150-32</t>
  </si>
  <si>
    <t>AGE0150@BB.COM.BR</t>
  </si>
  <si>
    <t>(22) 2640-0300 / (22) 4003-3001 / (22) 4003-4001</t>
  </si>
  <si>
    <t>PCA.PORTO ROCHA,44 - CENTRO - CABO FRIO - RJ - 28905250</t>
  </si>
  <si>
    <t>2 / 2000L</t>
  </si>
  <si>
    <t>0315-85</t>
  </si>
  <si>
    <t>AGE0315@BB.COM.BR</t>
  </si>
  <si>
    <t>(24) 2251-7600 / (24) 4003-3001 / (24) 4003-4001</t>
  </si>
  <si>
    <t>R.DR.WALMIR PECANHA,25 - CENTRO - TRES RIOS - RJ - 25802180</t>
  </si>
  <si>
    <t>1 / Não informado</t>
  </si>
  <si>
    <t>Não informado</t>
  </si>
  <si>
    <t>N</t>
  </si>
  <si>
    <t>0335-29</t>
  </si>
  <si>
    <t>AGE0335@BB.COM.BR</t>
  </si>
  <si>
    <t>(22) 2519-9650 / (22) 4003-3001 / (22) 4003-4001</t>
  </si>
  <si>
    <t>PCA.DERMEVAL BARBOSA MOREIRA,10 - CENTRO - NOVA FRIBURGO - RJ - 28610160</t>
  </si>
  <si>
    <t>2 / 5000L</t>
  </si>
  <si>
    <t>0741-28</t>
  </si>
  <si>
    <t>AGE0741@BB.COM.BR</t>
  </si>
  <si>
    <t>(21) 2743-5950 / (21) 4003-3001 / (21) 4003-4001</t>
  </si>
  <si>
    <t>AV.DELFIM MOREIRA,650 - CENTRO - TERESOPOLIS - RJ - 25953235</t>
  </si>
  <si>
    <t>1129-09</t>
  </si>
  <si>
    <t>AGE0893@BB.COM.BR</t>
  </si>
  <si>
    <t>(22) 2665-9600 / (22) 4003-3001 / (22) 4003-4001</t>
  </si>
  <si>
    <t>AV.NILO PECANHA,151 - CENTRO - ARARUAMA - RJ - 28970000</t>
  </si>
  <si>
    <t>Não Informado</t>
  </si>
  <si>
    <t>4406-71</t>
  </si>
  <si>
    <t>AGE1592@BB.COM.BR</t>
  </si>
  <si>
    <t>(22) 2633-9300 / (22) 4003-3001 / (22) 4003-4001</t>
  </si>
  <si>
    <t>AV JOSE BENTO RIBEIRO DANTAS SN - CENTRO - ARMACAO DOS BUZIOS - RJ - 28950000</t>
  </si>
  <si>
    <t>1 / 1500L</t>
  </si>
  <si>
    <t>1877-55</t>
  </si>
  <si>
    <t>AGE1652@BB.COM.BR</t>
  </si>
  <si>
    <t>(22) 2566-9150 / (22) 4003-3001 / (22) 4003-4001</t>
  </si>
  <si>
    <t>AV.VENANCIO VELOSO,63 - LOJAS 1 E 2 - CENTRO - BOM JARDIM - RJ - 28660000</t>
  </si>
  <si>
    <t>2 / 2</t>
  </si>
  <si>
    <t>2772-31</t>
  </si>
  <si>
    <t>AGE1688@BB.COM.BR</t>
  </si>
  <si>
    <t>(21) 2649-9900 / (21) 4003-3001 / (21) 4003-4001</t>
  </si>
  <si>
    <t>R.GETULIO VARGAS,79 - CENTRO - CACHOEIRAS DE MACACU - RJ - 28680000</t>
  </si>
  <si>
    <t>2585-20</t>
  </si>
  <si>
    <t>AGE1757@BB.COM.BR</t>
  </si>
  <si>
    <t>(22) 2778-9550 / (22) 4003-3001 / (22) 4003-4001</t>
  </si>
  <si>
    <t>R.VALDENIR HERINGER DA SILVA,62 - CENTRO - CASIMIRO DE ABREU - RJ - 28860000</t>
  </si>
  <si>
    <t>0000-00</t>
  </si>
  <si>
    <t>(22) 2774-5486 / (22) 2774-5893 / (22) 2774-5973</t>
  </si>
  <si>
    <t>AV.AMARAL PEIXOTO,860 - BARRA DE SAO JOAO - CASIMIRO DE ABREU - RJ</t>
  </si>
  <si>
    <t>2 / 1000L</t>
  </si>
  <si>
    <t>2642-53</t>
  </si>
  <si>
    <t>AGE2393@BB.COM.BR</t>
  </si>
  <si>
    <t>(24) 2263-7952 / (24) 4003-3001 / (24) 4003-4001</t>
  </si>
  <si>
    <t>PCA.GARCIA PAES LEME,130 - CENTRO - PARAIBA DO SUL - RJ - 25850000</t>
  </si>
  <si>
    <t>3 / 12000L</t>
  </si>
  <si>
    <t>2809-68</t>
  </si>
  <si>
    <t>AGE2657@BB.COM.BR</t>
  </si>
  <si>
    <t>(22) 2621-5800 / (22) 4003-3001 / (22) 4003-4001</t>
  </si>
  <si>
    <t>R RUA FRANCISCO COELHO PEREIRA, 278 - CENTRO - SAO PEDRO DA ALDEIA - RJ - 28941068</t>
  </si>
  <si>
    <t>2884-38</t>
  </si>
  <si>
    <t>AGE2673@BB.COM.BR</t>
  </si>
  <si>
    <t>(22) 2653-3900 / (22) 4003-3001 / (22) 4003-4001</t>
  </si>
  <si>
    <t>AVENIDA SAQUAREMA, 5023 - BACAXA - CENTRO - SAQUAREMA - RJ - 28990000</t>
  </si>
  <si>
    <t>1 / 1</t>
  </si>
  <si>
    <t>2592-50</t>
  </si>
  <si>
    <t>AGE2689@BB.COM.BR</t>
  </si>
  <si>
    <t>(22) 2668-7550 / (22) 4003-3001 / (22) 4003-4001</t>
  </si>
  <si>
    <t>R.LUIZ GOMES,394 - CENTRO - SILVA JARDIM - RJ - 28820000</t>
  </si>
  <si>
    <t>1 / 30000L</t>
  </si>
  <si>
    <t>0953-97</t>
  </si>
  <si>
    <t>AGE2885@BB.COM.BR</t>
  </si>
  <si>
    <t>(21) 4003-3001 / (21) 4003-4001 / (21) 2233-0050</t>
  </si>
  <si>
    <t>R.DO IMPERADOR,734 - CENTRO - PETROPOLIS - RJ - 25620001</t>
  </si>
  <si>
    <t>1 / 2000L</t>
  </si>
  <si>
    <t>3855-57</t>
  </si>
  <si>
    <t>AGE2941@BB.COM.BR</t>
  </si>
  <si>
    <t>(24) 2257-9100 / (24) 4003-3001 / (24) 4003-4001</t>
  </si>
  <si>
    <t>AV.AMARAL PEIXOTO,282 - CENTRO - AREAL - RJ - 25845000</t>
  </si>
  <si>
    <t>3860-14</t>
  </si>
  <si>
    <t>AGE3159@BB.COM.BR</t>
  </si>
  <si>
    <t>(24) 2232-2300 / (24) 4003-3001 / (24) 4003-4001</t>
  </si>
  <si>
    <t>ESTR.UNIAO INDUSTRIA,11000 - ITAIPAVA - PETROPOLIS - RJ - 25730745</t>
  </si>
  <si>
    <t>2 / 22000L</t>
  </si>
  <si>
    <t>3853-95</t>
  </si>
  <si>
    <t>AGE3315@BB.COM.BR</t>
  </si>
  <si>
    <t>(22) 2776-1700 / (22) 4003-3001 / (22) 4003-4001</t>
  </si>
  <si>
    <t>AVENIDA JANE MARIA MARTINS VIEIRA, 93 - JARDIM MARILEIA - RIO DAS OSTRAS - SE -  CEP 28896052</t>
  </si>
  <si>
    <t>1 / 1000L</t>
  </si>
  <si>
    <t>5076-87</t>
  </si>
  <si>
    <t>AGE3470@BB.COM.BR</t>
  </si>
  <si>
    <t>(24) 2224-8403 / (24) 4003-3001 / (24) 4003-4001 / (24) 99833-5570</t>
  </si>
  <si>
    <t>PCA.HERCILIO ARAUJO,22 - CENTRO - SAO JOSE DO VALE RIO PRETO - RJ - 25780000</t>
  </si>
  <si>
    <t>4 / 12000L</t>
  </si>
  <si>
    <t>Sem janelas</t>
  </si>
  <si>
    <t>5080-63</t>
  </si>
  <si>
    <t>AGE3839@BB.COM.BR</t>
  </si>
  <si>
    <t>(22) 2622-9150 / (22) 4003-3001 / (22) 4003-4001</t>
  </si>
  <si>
    <t>AVENIDA CAMPOS SALES, 1 - CENTRO - ARRAIAL DO CABO - RJ - 28930000</t>
  </si>
  <si>
    <t>5081-44</t>
  </si>
  <si>
    <t>AGE3844@BB.COM.BR</t>
  </si>
  <si>
    <t>(22) 2779-9150 / (22) 4003-3001 / (22) 4003-4001</t>
  </si>
  <si>
    <t>R.JOAO TAVARES DAUMAS,56 - CENTRO - CONCEICAO DE MACABU - RJ - 28740000</t>
  </si>
  <si>
    <t>5079-20</t>
  </si>
  <si>
    <t>AGE3845@BB.COM.BR</t>
  </si>
  <si>
    <t>(22) 2768-9450 / (22) 4003-3001 / (22) 4003-4001</t>
  </si>
  <si>
    <t>R.BARAO DE VILA FRANCA,291 - CENTRO - QUISSAMA - RJ - 28735000</t>
  </si>
  <si>
    <t>2 / 3000L</t>
  </si>
  <si>
    <t>4452-07</t>
  </si>
  <si>
    <t>AGE3874@BB.COM.BR</t>
  </si>
  <si>
    <t>(22) 2634-9200 / (22) 4003-3001 / (22) 4003-4001</t>
  </si>
  <si>
    <t>AV.PAULINO RODRIGUES SOUZA,2055 - CENTRO - IGUABA GRANDE - RJ - 28960000</t>
  </si>
  <si>
    <t>4272-25</t>
  </si>
  <si>
    <t>AGE3891@BB.COM.BR</t>
  </si>
  <si>
    <t>(24) 2254-4100 / (24) 4003-3001 / (24) 4003-4001</t>
  </si>
  <si>
    <t>PCA.ANTONIO PORTO,235 - CENTRO - COMENDADOR LEVY GASPARIAN - RJ - 25870000</t>
  </si>
  <si>
    <t>2 / 2500L</t>
  </si>
  <si>
    <t>5383-02</t>
  </si>
  <si>
    <t>AGE4075@BB.COM.BR</t>
  </si>
  <si>
    <t>(22) 2640-6500 / (22) 4003-3001 / (22) 4003-4001</t>
  </si>
  <si>
    <t>AV.JOAQUIM NOGUEIRA,625 - SAO CRISTOVAO - CABO FRIO - RJ - 28909490</t>
  </si>
  <si>
    <t>5297-37</t>
  </si>
  <si>
    <t>AGE4342@BB.COM.BR</t>
  </si>
  <si>
    <t>(22) 2765-9324 / (22) 4003-3001 / (22) 4003-4001</t>
  </si>
  <si>
    <t>AV.ELIAS AGOSTINHO,665 - IMBETIBA - MACAE - RJ - 27913350</t>
  </si>
  <si>
    <t>2 / 1500L</t>
  </si>
  <si>
    <t>5400-30</t>
  </si>
  <si>
    <t>AGE4398@BB.COM.BR</t>
  </si>
  <si>
    <t>(21) 2643-9400 / (21) 4003-3001 / (21) 4003-4001</t>
  </si>
  <si>
    <t>AV.FELICIANO SODRE,171-A - VARZEA - TERESOPOLIS - RJ - 25963080</t>
  </si>
  <si>
    <t>1 / 500L</t>
  </si>
  <si>
    <t>5664-20</t>
  </si>
  <si>
    <t>AGE4647@BB.COM.BR</t>
  </si>
  <si>
    <t>(24) 2463-1029 / (24) 4003-3001 / (24) 4003-4001</t>
  </si>
  <si>
    <t>PCA.GOV.PORTELA,80 - CENTRO - DUAS BARRAS - RJ - 28650000</t>
  </si>
  <si>
    <t>5662-68</t>
  </si>
  <si>
    <t>AGE4691@BB.COM.BR</t>
  </si>
  <si>
    <t>(22) 2773-8800 / (22) 4003-3001 / (22) 4003-4001</t>
  </si>
  <si>
    <t>R.JOAQUIM DA SILVA MURTEIRA,117 - CAVALEIROS - MACAE - RJ - 27920230</t>
  </si>
  <si>
    <t>2 / 500</t>
  </si>
  <si>
    <t>7377-63</t>
  </si>
  <si>
    <t>AGE5086@BB.COM.BR</t>
  </si>
  <si>
    <t>(24) 2233-1150 / (24) 4003-3001 / (24) 4003-4001</t>
  </si>
  <si>
    <t>RUA DO IMPERADOR, 769 - CENTRO - PETROPOLIS - RJ - CEP 25630-003</t>
  </si>
  <si>
    <t>5302-39</t>
  </si>
  <si>
    <t>AGE5650@BB.COM.BR</t>
  </si>
  <si>
    <t>(22) 2524-6700 / (22) 4003-3001 / (22) 4003-4001</t>
  </si>
  <si>
    <t>AV.GOV.ROBERTO SILVEIRA,2256 - CONS.PAULINO - NOVA FRIBURGO - RJ - 28635000</t>
  </si>
  <si>
    <t>7711-98</t>
  </si>
  <si>
    <t>AGE8064@BB.COM.BR</t>
  </si>
  <si>
    <t>AVENIDA JOAQUIM NOGUEIRA, 625 - S CRISTOVAO - CABO FRIO - RJ - CEP: 28909-490</t>
  </si>
  <si>
    <t>4832-14</t>
  </si>
  <si>
    <t>PSV9855@BB.COM.BR</t>
  </si>
  <si>
    <t>(22) 2665-1004 / (22) 2665-2601 / (22) 2665-8412 / (22) 99218-8648</t>
  </si>
  <si>
    <t>AV. NILO PEÇANHA, 151 - ARARUAMA - RJ - 28970000</t>
  </si>
  <si>
    <r>
      <t xml:space="preserve">PETROBRAS-MACAE </t>
    </r>
    <r>
      <rPr>
        <b/>
        <i/>
        <sz val="8"/>
        <rFont val="Calibri"/>
        <family val="2"/>
        <scheme val="minor"/>
      </rPr>
      <t>(Periculosidade)</t>
    </r>
  </si>
  <si>
    <r>
      <t xml:space="preserve">PETROPOLIS
</t>
    </r>
    <r>
      <rPr>
        <b/>
        <i/>
        <sz val="8"/>
        <rFont val="Calibri"/>
        <family val="2"/>
        <scheme val="minor"/>
      </rPr>
      <t>(Condomínio)</t>
    </r>
  </si>
  <si>
    <r>
      <t xml:space="preserve">ARARUAMA
</t>
    </r>
    <r>
      <rPr>
        <b/>
        <i/>
        <sz val="8"/>
        <rFont val="Calibri"/>
        <family val="2"/>
        <scheme val="minor"/>
      </rPr>
      <t>(Condomínio)</t>
    </r>
  </si>
  <si>
    <t>22 H/S Periculosidade</t>
  </si>
  <si>
    <t>Não preencher!</t>
  </si>
  <si>
    <t>22 h/s
Periculosidade</t>
  </si>
  <si>
    <t>CUSTO TOTAL MENSAL por posto de 22h/s - Periculosidade</t>
  </si>
  <si>
    <t>VALOR A SER CONTINGENCIADO por posto de 22h/s Periculosidade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</si>
</sst>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00&quot;.&quot;000&quot;.&quot;000&quot;/&quot;0000&quot;-&quot;00"/>
    <numFmt numFmtId="170" formatCode="\(00\)\ 0000\-0000"/>
    <numFmt numFmtId="171" formatCode="&quot; &quot;00&quot;.&quot;000&quot;.&quot;000&quot;/&quot;0000\-00"/>
    <numFmt numFmtId="172" formatCode="dd/mm/yy;@"/>
  </numFmts>
  <fonts count="76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9" tint="0.59999389629810485"/>
      <name val="Calibri"/>
      <family val="2"/>
      <scheme val="minor"/>
    </font>
    <font>
      <b/>
      <sz val="11"/>
      <color theme="9" tint="0.59999389629810485"/>
      <name val="Calibri"/>
      <family val="2"/>
      <scheme val="minor"/>
    </font>
    <font>
      <b/>
      <i/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39">
    <xf numFmtId="0" fontId="0" fillId="0" borderId="0" xfId="0"/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3" applyFont="1" applyAlignment="1">
      <alignment vertical="center"/>
    </xf>
    <xf numFmtId="0" fontId="20" fillId="5" borderId="2" xfId="3" applyFont="1" applyFill="1" applyBorder="1" applyAlignment="1">
      <alignment vertical="center" wrapText="1"/>
    </xf>
    <xf numFmtId="0" fontId="20" fillId="5" borderId="4" xfId="3" applyFont="1" applyFill="1" applyBorder="1" applyAlignment="1">
      <alignment vertical="center" wrapText="1"/>
    </xf>
    <xf numFmtId="44" fontId="20" fillId="4" borderId="1" xfId="4" applyNumberFormat="1" applyFont="1" applyFill="1" applyBorder="1" applyAlignment="1">
      <alignment horizontal="right" vertical="center"/>
    </xf>
    <xf numFmtId="44" fontId="20" fillId="5" borderId="1" xfId="4" applyNumberFormat="1" applyFont="1" applyFill="1" applyBorder="1" applyAlignment="1">
      <alignment horizontal="right" vertical="center"/>
    </xf>
    <xf numFmtId="0" fontId="20" fillId="5" borderId="1" xfId="4" applyFont="1" applyFill="1" applyBorder="1" applyAlignment="1">
      <alignment vertical="center"/>
    </xf>
    <xf numFmtId="44" fontId="19" fillId="0" borderId="1" xfId="11" applyNumberFormat="1" applyFont="1" applyBorder="1" applyAlignment="1" applyProtection="1">
      <alignment horizontal="right" vertical="center"/>
    </xf>
    <xf numFmtId="0" fontId="19" fillId="0" borderId="1" xfId="11" applyNumberFormat="1" applyFont="1" applyBorder="1" applyAlignment="1" applyProtection="1">
      <alignment horizontal="center" vertical="center" wrapText="1"/>
    </xf>
    <xf numFmtId="44" fontId="19" fillId="6" borderId="1" xfId="2" applyNumberFormat="1" applyFont="1" applyFill="1" applyBorder="1" applyAlignment="1" applyProtection="1">
      <alignment horizontal="right" vertical="center"/>
    </xf>
    <xf numFmtId="0" fontId="21" fillId="0" borderId="1" xfId="3" applyFont="1" applyBorder="1" applyAlignment="1">
      <alignment horizontal="left" vertical="center" wrapText="1"/>
    </xf>
    <xf numFmtId="0" fontId="19" fillId="0" borderId="1" xfId="4" applyFont="1" applyBorder="1" applyAlignment="1" applyProtection="1">
      <alignment horizontal="center" vertical="center" wrapText="1"/>
      <protection locked="0"/>
    </xf>
    <xf numFmtId="0" fontId="22" fillId="7" borderId="1" xfId="3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44" fontId="20" fillId="4" borderId="1" xfId="2" applyNumberFormat="1" applyFont="1" applyFill="1" applyBorder="1" applyAlignment="1">
      <alignment horizontal="right" vertical="center"/>
    </xf>
    <xf numFmtId="44" fontId="20" fillId="5" borderId="1" xfId="2" applyNumberFormat="1" applyFont="1" applyFill="1" applyBorder="1" applyAlignment="1">
      <alignment horizontal="right" vertical="center"/>
    </xf>
    <xf numFmtId="0" fontId="19" fillId="0" borderId="0" xfId="4" applyFont="1" applyAlignment="1" applyProtection="1">
      <alignment horizontal="left" vertical="center" wrapText="1"/>
      <protection locked="0"/>
    </xf>
    <xf numFmtId="44" fontId="19" fillId="0" borderId="1" xfId="2" applyNumberFormat="1" applyFont="1" applyBorder="1" applyAlignment="1" applyProtection="1">
      <alignment horizontal="right" vertical="center"/>
    </xf>
    <xf numFmtId="0" fontId="20" fillId="0" borderId="1" xfId="4" applyFont="1" applyBorder="1" applyAlignment="1">
      <alignment horizontal="center" vertical="center" wrapText="1"/>
    </xf>
    <xf numFmtId="0" fontId="25" fillId="7" borderId="1" xfId="3" applyFont="1" applyFill="1" applyBorder="1" applyAlignment="1">
      <alignment horizontal="center" vertical="center" wrapText="1"/>
    </xf>
    <xf numFmtId="44" fontId="19" fillId="6" borderId="5" xfId="2" applyNumberFormat="1" applyFont="1" applyFill="1" applyBorder="1" applyAlignment="1" applyProtection="1">
      <alignment horizontal="right" vertical="center"/>
    </xf>
    <xf numFmtId="0" fontId="24" fillId="0" borderId="1" xfId="0" applyFont="1" applyBorder="1" applyAlignment="1">
      <alignment horizontal="center" vertical="center" wrapText="1"/>
    </xf>
    <xf numFmtId="0" fontId="20" fillId="7" borderId="5" xfId="3" applyFont="1" applyFill="1" applyBorder="1" applyAlignment="1">
      <alignment horizontal="center" vertical="center" wrapText="1"/>
    </xf>
    <xf numFmtId="0" fontId="19" fillId="0" borderId="7" xfId="3" applyFont="1" applyBorder="1" applyAlignment="1">
      <alignment vertical="center"/>
    </xf>
    <xf numFmtId="0" fontId="12" fillId="0" borderId="0" xfId="3" applyFont="1" applyAlignment="1">
      <alignment vertical="center"/>
    </xf>
    <xf numFmtId="4" fontId="20" fillId="5" borderId="1" xfId="3" applyNumberFormat="1" applyFont="1" applyFill="1" applyBorder="1" applyAlignment="1">
      <alignment horizontal="right" vertical="center"/>
    </xf>
    <xf numFmtId="0" fontId="20" fillId="5" borderId="5" xfId="3" applyFont="1" applyFill="1" applyBorder="1" applyAlignment="1">
      <alignment vertical="center" wrapText="1"/>
    </xf>
    <xf numFmtId="4" fontId="20" fillId="5" borderId="1" xfId="10" applyNumberFormat="1" applyFont="1" applyFill="1" applyBorder="1" applyAlignment="1" applyProtection="1">
      <alignment horizontal="right" vertical="center"/>
    </xf>
    <xf numFmtId="164" fontId="20" fillId="5" borderId="3" xfId="11" applyFont="1" applyFill="1" applyBorder="1" applyAlignment="1" applyProtection="1">
      <alignment vertical="center"/>
    </xf>
    <xf numFmtId="4" fontId="20" fillId="7" borderId="3" xfId="11" applyNumberFormat="1" applyFont="1" applyFill="1" applyBorder="1" applyAlignment="1" applyProtection="1">
      <alignment horizontal="right" vertical="center"/>
    </xf>
    <xf numFmtId="164" fontId="20" fillId="7" borderId="3" xfId="5" applyNumberFormat="1" applyFont="1" applyFill="1" applyBorder="1" applyAlignment="1">
      <alignment horizontal="right" vertical="center"/>
    </xf>
    <xf numFmtId="0" fontId="13" fillId="7" borderId="2" xfId="3" applyFont="1" applyFill="1" applyBorder="1" applyAlignment="1">
      <alignment vertical="center"/>
    </xf>
    <xf numFmtId="0" fontId="20" fillId="5" borderId="5" xfId="3" applyFont="1" applyFill="1" applyBorder="1" applyAlignment="1">
      <alignment vertical="center"/>
    </xf>
    <xf numFmtId="0" fontId="20" fillId="5" borderId="4" xfId="3" applyFont="1" applyFill="1" applyBorder="1" applyAlignment="1">
      <alignment vertical="center"/>
    </xf>
    <xf numFmtId="0" fontId="28" fillId="0" borderId="0" xfId="3" applyFont="1" applyAlignment="1">
      <alignment vertical="center"/>
    </xf>
    <xf numFmtId="0" fontId="19" fillId="0" borderId="5" xfId="3" applyFont="1" applyBorder="1" applyAlignment="1">
      <alignment vertical="center"/>
    </xf>
    <xf numFmtId="0" fontId="19" fillId="0" borderId="4" xfId="3" applyFont="1" applyBorder="1" applyAlignment="1">
      <alignment vertical="center"/>
    </xf>
    <xf numFmtId="4" fontId="20" fillId="5" borderId="5" xfId="11" applyNumberFormat="1" applyFont="1" applyFill="1" applyBorder="1" applyAlignment="1" applyProtection="1">
      <alignment horizontal="right" vertical="center"/>
    </xf>
    <xf numFmtId="10" fontId="20" fillId="7" borderId="3" xfId="9" applyNumberFormat="1" applyFont="1" applyFill="1" applyBorder="1" applyAlignment="1" applyProtection="1">
      <alignment vertical="center"/>
    </xf>
    <xf numFmtId="0" fontId="20" fillId="7" borderId="2" xfId="3" applyFont="1" applyFill="1" applyBorder="1" applyAlignment="1">
      <alignment vertical="center" wrapText="1"/>
    </xf>
    <xf numFmtId="0" fontId="11" fillId="0" borderId="0" xfId="3" applyFont="1" applyAlignment="1">
      <alignment vertical="center"/>
    </xf>
    <xf numFmtId="4" fontId="20" fillId="7" borderId="3" xfId="3" applyNumberFormat="1" applyFont="1" applyFill="1" applyBorder="1" applyAlignment="1">
      <alignment horizontal="right" vertical="center"/>
    </xf>
    <xf numFmtId="4" fontId="20" fillId="5" borderId="3" xfId="3" applyNumberFormat="1" applyFont="1" applyFill="1" applyBorder="1" applyAlignment="1">
      <alignment horizontal="right" vertical="center"/>
    </xf>
    <xf numFmtId="9" fontId="19" fillId="6" borderId="1" xfId="9" applyFont="1" applyFill="1" applyBorder="1" applyAlignment="1" applyProtection="1">
      <alignment horizontal="right" vertical="center"/>
      <protection locked="0"/>
    </xf>
    <xf numFmtId="0" fontId="11" fillId="7" borderId="4" xfId="6" applyFont="1" applyFill="1" applyBorder="1" applyAlignment="1">
      <alignment vertical="center" wrapText="1"/>
    </xf>
    <xf numFmtId="0" fontId="19" fillId="7" borderId="4" xfId="3" applyFont="1" applyFill="1" applyBorder="1" applyAlignment="1">
      <alignment vertical="center"/>
    </xf>
    <xf numFmtId="4" fontId="19" fillId="7" borderId="1" xfId="3" applyNumberFormat="1" applyFont="1" applyFill="1" applyBorder="1" applyAlignment="1">
      <alignment horizontal="right" vertical="center"/>
    </xf>
    <xf numFmtId="49" fontId="20" fillId="5" borderId="5" xfId="3" applyNumberFormat="1" applyFont="1" applyFill="1" applyBorder="1" applyAlignment="1">
      <alignment vertical="center"/>
    </xf>
    <xf numFmtId="49" fontId="20" fillId="5" borderId="3" xfId="3" applyNumberFormat="1" applyFont="1" applyFill="1" applyBorder="1" applyAlignment="1">
      <alignment vertical="center"/>
    </xf>
    <xf numFmtId="49" fontId="20" fillId="5" borderId="2" xfId="3" applyNumberFormat="1" applyFont="1" applyFill="1" applyBorder="1" applyAlignment="1">
      <alignment vertical="center"/>
    </xf>
    <xf numFmtId="0" fontId="20" fillId="0" borderId="8" xfId="3" applyFont="1" applyBorder="1" applyAlignment="1">
      <alignment horizontal="center" vertical="center"/>
    </xf>
    <xf numFmtId="0" fontId="20" fillId="0" borderId="9" xfId="3" applyFont="1" applyBorder="1" applyAlignment="1">
      <alignment horizontal="center" vertical="center"/>
    </xf>
    <xf numFmtId="0" fontId="29" fillId="0" borderId="0" xfId="4" applyFont="1" applyAlignment="1">
      <alignment horizontal="center" vertical="center" wrapText="1"/>
    </xf>
    <xf numFmtId="0" fontId="20" fillId="5" borderId="1" xfId="3" applyFont="1" applyFill="1" applyBorder="1" applyAlignment="1" applyProtection="1">
      <alignment horizontal="right" vertical="center"/>
      <protection locked="0"/>
    </xf>
    <xf numFmtId="0" fontId="26" fillId="5" borderId="1" xfId="3" applyFont="1" applyFill="1" applyBorder="1" applyAlignment="1" applyProtection="1">
      <alignment horizontal="right" vertical="center"/>
      <protection locked="0"/>
    </xf>
    <xf numFmtId="0" fontId="20" fillId="0" borderId="0" xfId="3" applyFont="1" applyAlignment="1">
      <alignment horizontal="left" vertical="center" wrapText="1"/>
    </xf>
    <xf numFmtId="0" fontId="20" fillId="0" borderId="2" xfId="3" applyFont="1" applyBorder="1" applyAlignment="1">
      <alignment vertical="center" wrapText="1"/>
    </xf>
    <xf numFmtId="4" fontId="20" fillId="0" borderId="3" xfId="3" applyNumberFormat="1" applyFont="1" applyBorder="1" applyAlignment="1">
      <alignment horizontal="right" vertical="center"/>
    </xf>
    <xf numFmtId="10" fontId="20" fillId="0" borderId="3" xfId="12" applyNumberFormat="1" applyFont="1" applyFill="1" applyBorder="1" applyAlignment="1" applyProtection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0" fontId="19" fillId="0" borderId="0" xfId="0" applyFont="1" applyAlignment="1">
      <alignment vertical="center" wrapText="1"/>
    </xf>
    <xf numFmtId="0" fontId="20" fillId="0" borderId="0" xfId="3" applyFont="1" applyAlignment="1">
      <alignment vertical="center" wrapText="1"/>
    </xf>
    <xf numFmtId="4" fontId="20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1" fillId="0" borderId="0" xfId="3" applyFont="1" applyAlignment="1">
      <alignment vertical="center"/>
    </xf>
    <xf numFmtId="0" fontId="32" fillId="0" borderId="0" xfId="3" applyFont="1" applyAlignment="1">
      <alignment vertical="center"/>
    </xf>
    <xf numFmtId="10" fontId="33" fillId="5" borderId="3" xfId="7" applyNumberFormat="1" applyFont="1" applyFill="1" applyBorder="1" applyAlignment="1" applyProtection="1">
      <alignment vertical="center"/>
    </xf>
    <xf numFmtId="44" fontId="20" fillId="5" borderId="5" xfId="12" applyNumberFormat="1" applyFont="1" applyFill="1" applyBorder="1" applyAlignment="1" applyProtection="1">
      <alignment horizontal="right" vertical="center"/>
    </xf>
    <xf numFmtId="0" fontId="20" fillId="5" borderId="1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vertical="center" wrapText="1"/>
    </xf>
    <xf numFmtId="0" fontId="20" fillId="7" borderId="3" xfId="3" applyFont="1" applyFill="1" applyBorder="1" applyAlignment="1">
      <alignment vertical="center" wrapText="1"/>
    </xf>
    <xf numFmtId="0" fontId="20" fillId="0" borderId="3" xfId="3" applyFont="1" applyBorder="1" applyAlignment="1">
      <alignment vertical="center" wrapText="1"/>
    </xf>
    <xf numFmtId="0" fontId="20" fillId="5" borderId="3" xfId="3" applyFont="1" applyFill="1" applyBorder="1" applyAlignment="1">
      <alignment vertical="center"/>
    </xf>
    <xf numFmtId="0" fontId="13" fillId="7" borderId="3" xfId="3" applyFont="1" applyFill="1" applyBorder="1" applyAlignment="1">
      <alignment vertical="center"/>
    </xf>
    <xf numFmtId="0" fontId="35" fillId="5" borderId="3" xfId="3" applyFont="1" applyFill="1" applyBorder="1" applyAlignment="1">
      <alignment vertical="center" wrapText="1"/>
    </xf>
    <xf numFmtId="44" fontId="19" fillId="10" borderId="5" xfId="1" applyFont="1" applyFill="1" applyBorder="1" applyAlignment="1">
      <alignment vertical="center"/>
    </xf>
    <xf numFmtId="44" fontId="20" fillId="5" borderId="1" xfId="1" applyFont="1" applyFill="1" applyBorder="1" applyAlignment="1" applyProtection="1">
      <alignment horizontal="right" vertical="center"/>
    </xf>
    <xf numFmtId="44" fontId="20" fillId="5" borderId="1" xfId="1" applyFont="1" applyFill="1" applyBorder="1" applyAlignment="1">
      <alignment horizontal="right" vertical="center"/>
    </xf>
    <xf numFmtId="44" fontId="19" fillId="6" borderId="1" xfId="1" applyFont="1" applyFill="1" applyBorder="1" applyAlignment="1" applyProtection="1">
      <alignment horizontal="right" vertical="center"/>
      <protection locked="0"/>
    </xf>
    <xf numFmtId="2" fontId="36" fillId="0" borderId="0" xfId="3" applyNumberFormat="1" applyFont="1" applyAlignment="1">
      <alignment vertical="center"/>
    </xf>
    <xf numFmtId="0" fontId="36" fillId="0" borderId="0" xfId="3" applyFont="1" applyAlignment="1">
      <alignment vertical="center"/>
    </xf>
    <xf numFmtId="2" fontId="20" fillId="0" borderId="1" xfId="3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44" fontId="20" fillId="0" borderId="0" xfId="1" applyFont="1" applyFill="1" applyBorder="1" applyAlignment="1">
      <alignment horizontal="right" vertical="center"/>
    </xf>
    <xf numFmtId="0" fontId="19" fillId="0" borderId="1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49" fontId="37" fillId="5" borderId="1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4" fontId="19" fillId="4" borderId="1" xfId="1" applyFont="1" applyFill="1" applyBorder="1" applyAlignment="1" applyProtection="1">
      <alignment horizontal="right" vertical="center"/>
      <protection locked="0"/>
    </xf>
    <xf numFmtId="10" fontId="20" fillId="4" borderId="1" xfId="7" applyNumberFormat="1" applyFont="1" applyFill="1" applyBorder="1" applyAlignment="1">
      <alignment vertical="center" wrapText="1"/>
    </xf>
    <xf numFmtId="10" fontId="20" fillId="4" borderId="1" xfId="3" applyNumberFormat="1" applyFont="1" applyFill="1" applyBorder="1" applyAlignment="1">
      <alignment horizontal="right" vertical="center"/>
    </xf>
    <xf numFmtId="44" fontId="26" fillId="4" borderId="1" xfId="1" applyFont="1" applyFill="1" applyBorder="1" applyAlignment="1" applyProtection="1">
      <alignment horizontal="right" vertical="center"/>
    </xf>
    <xf numFmtId="44" fontId="26" fillId="4" borderId="1" xfId="1" applyFont="1" applyFill="1" applyBorder="1" applyAlignment="1">
      <alignment horizontal="right" vertical="center"/>
    </xf>
    <xf numFmtId="0" fontId="19" fillId="4" borderId="1" xfId="3" applyFont="1" applyFill="1" applyBorder="1" applyAlignment="1">
      <alignment horizontal="center" vertical="center"/>
    </xf>
    <xf numFmtId="44" fontId="20" fillId="4" borderId="10" xfId="1" applyFont="1" applyFill="1" applyBorder="1" applyAlignment="1">
      <alignment horizontal="right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2" fontId="20" fillId="5" borderId="1" xfId="3" applyNumberFormat="1" applyFont="1" applyFill="1" applyBorder="1" applyAlignment="1">
      <alignment horizontal="center" vertical="center" wrapText="1"/>
    </xf>
    <xf numFmtId="2" fontId="43" fillId="0" borderId="0" xfId="3" applyNumberFormat="1" applyFont="1" applyAlignment="1">
      <alignment vertical="center"/>
    </xf>
    <xf numFmtId="2" fontId="44" fillId="5" borderId="1" xfId="0" applyNumberFormat="1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19" fillId="6" borderId="1" xfId="11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left" vertical="center" wrapText="1"/>
    </xf>
    <xf numFmtId="0" fontId="42" fillId="6" borderId="1" xfId="3" applyFont="1" applyFill="1" applyBorder="1" applyAlignment="1">
      <alignment horizontal="left" vertical="center" wrapText="1"/>
    </xf>
    <xf numFmtId="0" fontId="21" fillId="6" borderId="10" xfId="3" applyFont="1" applyFill="1" applyBorder="1" applyAlignment="1">
      <alignment horizontal="left" vertical="center" wrapText="1"/>
    </xf>
    <xf numFmtId="0" fontId="42" fillId="6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4" fontId="30" fillId="4" borderId="1" xfId="1" applyFont="1" applyFill="1" applyBorder="1" applyAlignment="1">
      <alignment horizontal="center" vertical="center" wrapText="1"/>
    </xf>
    <xf numFmtId="44" fontId="30" fillId="0" borderId="1" xfId="1" applyFont="1" applyBorder="1" applyAlignment="1">
      <alignment horizontal="center" vertical="center" wrapText="1"/>
    </xf>
    <xf numFmtId="10" fontId="38" fillId="6" borderId="1" xfId="1" applyNumberFormat="1" applyFont="1" applyFill="1" applyBorder="1" applyAlignment="1">
      <alignment horizontal="center" vertical="center"/>
    </xf>
    <xf numFmtId="0" fontId="20" fillId="0" borderId="12" xfId="3" applyFont="1" applyBorder="1" applyAlignment="1">
      <alignment vertical="center" wrapText="1"/>
    </xf>
    <xf numFmtId="0" fontId="20" fillId="0" borderId="15" xfId="3" applyFont="1" applyBorder="1" applyAlignment="1">
      <alignment vertical="center" wrapText="1"/>
    </xf>
    <xf numFmtId="44" fontId="20" fillId="5" borderId="10" xfId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1" fontId="17" fillId="6" borderId="4" xfId="3" applyNumberFormat="1" applyFont="1" applyFill="1" applyBorder="1" applyAlignment="1">
      <alignment horizontal="center" vertical="center"/>
    </xf>
    <xf numFmtId="1" fontId="16" fillId="6" borderId="4" xfId="6" applyNumberFormat="1" applyFont="1" applyFill="1" applyBorder="1" applyAlignment="1">
      <alignment horizontal="center" vertical="center" wrapText="1"/>
    </xf>
    <xf numFmtId="1" fontId="17" fillId="6" borderId="1" xfId="3" applyNumberFormat="1" applyFont="1" applyFill="1" applyBorder="1" applyAlignment="1">
      <alignment horizontal="center" vertical="center"/>
    </xf>
    <xf numFmtId="1" fontId="16" fillId="6" borderId="1" xfId="6" applyNumberFormat="1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wrapText="1"/>
    </xf>
    <xf numFmtId="44" fontId="50" fillId="0" borderId="4" xfId="1" applyFont="1" applyBorder="1" applyAlignment="1">
      <alignment horizontal="center" vertical="center" wrapText="1"/>
    </xf>
    <xf numFmtId="44" fontId="50" fillId="4" borderId="4" xfId="1" applyFont="1" applyFill="1" applyBorder="1" applyAlignment="1">
      <alignment horizontal="center" vertical="center" wrapText="1"/>
    </xf>
    <xf numFmtId="1" fontId="17" fillId="6" borderId="1" xfId="6" applyNumberFormat="1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vertical="center"/>
    </xf>
    <xf numFmtId="0" fontId="20" fillId="7" borderId="3" xfId="3" applyFont="1" applyFill="1" applyBorder="1" applyAlignment="1">
      <alignment vertical="center"/>
    </xf>
    <xf numFmtId="10" fontId="53" fillId="6" borderId="1" xfId="1" applyNumberFormat="1" applyFont="1" applyFill="1" applyBorder="1" applyAlignment="1">
      <alignment horizontal="center" vertical="center"/>
    </xf>
    <xf numFmtId="0" fontId="53" fillId="3" borderId="1" xfId="0" applyFont="1" applyFill="1" applyBorder="1" applyAlignment="1">
      <alignment horizontal="center" vertical="center"/>
    </xf>
    <xf numFmtId="0" fontId="57" fillId="0" borderId="1" xfId="0" applyFont="1" applyBorder="1" applyAlignment="1">
      <alignment vertical="center"/>
    </xf>
    <xf numFmtId="44" fontId="53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1" fontId="0" fillId="6" borderId="1" xfId="0" applyNumberForma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172" fontId="19" fillId="6" borderId="1" xfId="0" applyNumberFormat="1" applyFont="1" applyFill="1" applyBorder="1" applyAlignment="1">
      <alignment horizontal="center" vertical="center"/>
    </xf>
    <xf numFmtId="14" fontId="19" fillId="6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4" fontId="19" fillId="6" borderId="1" xfId="1" applyFont="1" applyFill="1" applyBorder="1" applyAlignment="1">
      <alignment horizontal="center" vertical="center" wrapText="1"/>
    </xf>
    <xf numFmtId="10" fontId="19" fillId="6" borderId="1" xfId="8" applyNumberFormat="1" applyFont="1" applyFill="1" applyBorder="1" applyAlignment="1" applyProtection="1">
      <alignment horizontal="center" vertical="center"/>
    </xf>
    <xf numFmtId="10" fontId="20" fillId="4" borderId="1" xfId="0" applyNumberFormat="1" applyFont="1" applyFill="1" applyBorder="1" applyAlignment="1">
      <alignment horizontal="center" vertical="center" wrapText="1"/>
    </xf>
    <xf numFmtId="10" fontId="19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wrapText="1"/>
    </xf>
    <xf numFmtId="0" fontId="27" fillId="0" borderId="0" xfId="0" applyFont="1" applyAlignment="1">
      <alignment wrapText="1"/>
    </xf>
    <xf numFmtId="10" fontId="19" fillId="0" borderId="0" xfId="3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0" fontId="0" fillId="0" borderId="0" xfId="0" applyNumberFormat="1"/>
    <xf numFmtId="0" fontId="16" fillId="0" borderId="0" xfId="0" applyFont="1"/>
    <xf numFmtId="10" fontId="16" fillId="0" borderId="0" xfId="0" applyNumberFormat="1" applyFont="1"/>
    <xf numFmtId="10" fontId="13" fillId="0" borderId="0" xfId="0" applyNumberFormat="1" applyFont="1"/>
    <xf numFmtId="0" fontId="15" fillId="0" borderId="0" xfId="0" applyFont="1" applyAlignment="1">
      <alignment horizontal="center"/>
    </xf>
    <xf numFmtId="0" fontId="23" fillId="0" borderId="0" xfId="3" applyFont="1" applyAlignment="1" applyProtection="1">
      <alignment vertical="center" wrapText="1"/>
      <protection locked="0"/>
    </xf>
    <xf numFmtId="10" fontId="23" fillId="8" borderId="1" xfId="8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23" fillId="0" borderId="0" xfId="3" applyFont="1" applyAlignment="1" applyProtection="1">
      <alignment horizontal="right" vertical="center" wrapText="1"/>
      <protection locked="0"/>
    </xf>
    <xf numFmtId="0" fontId="24" fillId="0" borderId="1" xfId="3" applyFont="1" applyBorder="1" applyAlignment="1" applyProtection="1">
      <alignment horizontal="left" vertical="center" wrapText="1"/>
      <protection locked="0"/>
    </xf>
    <xf numFmtId="10" fontId="25" fillId="5" borderId="1" xfId="8" quotePrefix="1" applyNumberFormat="1" applyFont="1" applyFill="1" applyBorder="1" applyAlignment="1" applyProtection="1">
      <alignment horizontal="right" vertical="center" wrapText="1"/>
    </xf>
    <xf numFmtId="0" fontId="25" fillId="0" borderId="0" xfId="3" applyFont="1" applyAlignment="1" applyProtection="1">
      <alignment vertical="center" wrapText="1"/>
      <protection locked="0"/>
    </xf>
    <xf numFmtId="10" fontId="23" fillId="8" borderId="1" xfId="8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justify" vertical="center" wrapText="1"/>
      <protection locked="0"/>
    </xf>
    <xf numFmtId="10" fontId="63" fillId="0" borderId="0" xfId="0" applyNumberFormat="1" applyFont="1" applyAlignment="1">
      <alignment wrapText="1"/>
    </xf>
    <xf numFmtId="0" fontId="24" fillId="0" borderId="0" xfId="0" applyFont="1" applyAlignment="1">
      <alignment horizontal="left" wrapText="1"/>
    </xf>
    <xf numFmtId="10" fontId="25" fillId="5" borderId="1" xfId="3" quotePrefix="1" applyNumberFormat="1" applyFont="1" applyFill="1" applyBorder="1" applyAlignment="1">
      <alignment horizontal="right" vertical="center" wrapText="1"/>
    </xf>
    <xf numFmtId="10" fontId="25" fillId="4" borderId="1" xfId="9" quotePrefix="1" applyNumberFormat="1" applyFont="1" applyFill="1" applyBorder="1" applyAlignment="1" applyProtection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3" fillId="5" borderId="1" xfId="3" applyFont="1" applyFill="1" applyBorder="1" applyAlignment="1" applyProtection="1">
      <alignment vertical="center" wrapText="1"/>
      <protection locked="0"/>
    </xf>
    <xf numFmtId="0" fontId="34" fillId="9" borderId="0" xfId="3" applyFont="1" applyFill="1" applyAlignment="1">
      <alignment horizontal="left" vertical="center"/>
    </xf>
    <xf numFmtId="0" fontId="12" fillId="0" borderId="0" xfId="0" applyFont="1"/>
    <xf numFmtId="2" fontId="20" fillId="0" borderId="0" xfId="3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/>
    <xf numFmtId="0" fontId="35" fillId="0" borderId="0" xfId="0" applyFont="1"/>
    <xf numFmtId="0" fontId="29" fillId="5" borderId="1" xfId="3" applyFont="1" applyFill="1" applyBorder="1" applyAlignment="1">
      <alignment vertical="center"/>
    </xf>
    <xf numFmtId="4" fontId="20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44" fontId="40" fillId="0" borderId="1" xfId="1" applyFont="1" applyBorder="1" applyAlignment="1">
      <alignment horizontal="center" vertical="center" wrapText="1"/>
    </xf>
    <xf numFmtId="44" fontId="25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5" fontId="16" fillId="0" borderId="0" xfId="0" applyNumberFormat="1" applyFont="1" applyAlignment="1">
      <alignment vertical="center" wrapText="1"/>
    </xf>
    <xf numFmtId="2" fontId="17" fillId="0" borderId="0" xfId="0" applyNumberFormat="1" applyFont="1" applyAlignment="1">
      <alignment vertical="center" wrapText="1"/>
    </xf>
    <xf numFmtId="0" fontId="66" fillId="0" borderId="0" xfId="0" applyFont="1" applyAlignment="1">
      <alignment wrapText="1"/>
    </xf>
    <xf numFmtId="44" fontId="66" fillId="0" borderId="1" xfId="0" applyNumberFormat="1" applyFont="1" applyBorder="1" applyAlignment="1">
      <alignment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Alignment="1">
      <alignment vertical="center" wrapText="1"/>
    </xf>
    <xf numFmtId="10" fontId="25" fillId="11" borderId="1" xfId="8" applyNumberFormat="1" applyFont="1" applyFill="1" applyBorder="1" applyAlignment="1" applyProtection="1">
      <alignment horizontal="right" vertical="center" wrapText="1"/>
    </xf>
    <xf numFmtId="10" fontId="23" fillId="11" borderId="1" xfId="8" quotePrefix="1" applyNumberFormat="1" applyFont="1" applyFill="1" applyBorder="1" applyAlignment="1" applyProtection="1">
      <alignment horizontal="right" vertical="center" wrapText="1"/>
    </xf>
    <xf numFmtId="10" fontId="26" fillId="11" borderId="1" xfId="11" applyNumberFormat="1" applyFont="1" applyFill="1" applyBorder="1" applyAlignment="1" applyProtection="1">
      <alignment vertical="center"/>
    </xf>
    <xf numFmtId="44" fontId="26" fillId="11" borderId="1" xfId="1" applyFont="1" applyFill="1" applyBorder="1" applyAlignment="1" applyProtection="1">
      <alignment horizontal="right" vertical="center"/>
    </xf>
    <xf numFmtId="1" fontId="67" fillId="7" borderId="16" xfId="0" applyNumberFormat="1" applyFont="1" applyFill="1" applyBorder="1" applyAlignment="1">
      <alignment horizontal="center" vertical="center"/>
    </xf>
    <xf numFmtId="0" fontId="67" fillId="7" borderId="16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14" fontId="68" fillId="0" borderId="10" xfId="0" applyNumberFormat="1" applyFont="1" applyBorder="1" applyAlignment="1">
      <alignment horizontal="center" vertical="center" wrapText="1"/>
    </xf>
    <xf numFmtId="166" fontId="68" fillId="0" borderId="10" xfId="0" applyNumberFormat="1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 wrapText="1"/>
    </xf>
    <xf numFmtId="0" fontId="67" fillId="0" borderId="1" xfId="0" applyFont="1" applyBorder="1" applyAlignment="1">
      <alignment horizontal="center" vertical="center" wrapText="1"/>
    </xf>
    <xf numFmtId="1" fontId="68" fillId="0" borderId="1" xfId="0" applyNumberFormat="1" applyFont="1" applyBorder="1" applyAlignment="1">
      <alignment horizontal="center" vertical="center" wrapText="1"/>
    </xf>
    <xf numFmtId="0" fontId="37" fillId="11" borderId="1" xfId="3" applyFont="1" applyFill="1" applyBorder="1" applyAlignment="1">
      <alignment horizontal="center" vertical="center" wrapText="1"/>
    </xf>
    <xf numFmtId="0" fontId="17" fillId="11" borderId="1" xfId="3" applyFont="1" applyFill="1" applyBorder="1" applyAlignment="1">
      <alignment horizontal="center" vertical="center" wrapText="1"/>
    </xf>
    <xf numFmtId="165" fontId="69" fillId="12" borderId="1" xfId="0" applyNumberFormat="1" applyFont="1" applyFill="1" applyBorder="1" applyAlignment="1">
      <alignment horizontal="center" vertical="center" wrapText="1"/>
    </xf>
    <xf numFmtId="44" fontId="70" fillId="0" borderId="1" xfId="0" applyNumberFormat="1" applyFont="1" applyBorder="1" applyAlignment="1">
      <alignment wrapText="1"/>
    </xf>
    <xf numFmtId="2" fontId="70" fillId="0" borderId="1" xfId="0" applyNumberFormat="1" applyFont="1" applyBorder="1" applyAlignment="1">
      <alignment horizontal="center" vertical="center" wrapText="1"/>
    </xf>
    <xf numFmtId="10" fontId="19" fillId="4" borderId="1" xfId="3" applyNumberFormat="1" applyFont="1" applyFill="1" applyBorder="1" applyAlignment="1">
      <alignment vertical="center"/>
    </xf>
    <xf numFmtId="44" fontId="19" fillId="0" borderId="0" xfId="3" applyNumberFormat="1" applyFont="1" applyAlignment="1">
      <alignment vertical="center"/>
    </xf>
    <xf numFmtId="44" fontId="71" fillId="0" borderId="1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72" fillId="0" borderId="0" xfId="0" applyFont="1" applyAlignment="1">
      <alignment wrapText="1"/>
    </xf>
    <xf numFmtId="44" fontId="73" fillId="0" borderId="0" xfId="0" applyNumberFormat="1" applyFont="1" applyAlignment="1">
      <alignment wrapText="1"/>
    </xf>
    <xf numFmtId="44" fontId="73" fillId="0" borderId="0" xfId="3" applyNumberFormat="1" applyFont="1" applyAlignment="1">
      <alignment vertical="center"/>
    </xf>
    <xf numFmtId="0" fontId="73" fillId="0" borderId="0" xfId="3" applyFont="1" applyAlignment="1">
      <alignment vertical="center"/>
    </xf>
    <xf numFmtId="0" fontId="19" fillId="6" borderId="4" xfId="3" applyFont="1" applyFill="1" applyBorder="1" applyAlignment="1">
      <alignment vertical="center"/>
    </xf>
    <xf numFmtId="44" fontId="20" fillId="6" borderId="1" xfId="1" applyFont="1" applyFill="1" applyBorder="1" applyAlignment="1" applyProtection="1">
      <alignment horizontal="right" vertical="center"/>
    </xf>
    <xf numFmtId="44" fontId="17" fillId="0" borderId="0" xfId="1" applyFont="1" applyBorder="1" applyAlignment="1">
      <alignment horizontal="center" vertical="center" wrapText="1"/>
    </xf>
    <xf numFmtId="44" fontId="25" fillId="0" borderId="0" xfId="1" applyFont="1" applyBorder="1" applyAlignment="1">
      <alignment horizontal="center" vertical="center" wrapText="1"/>
    </xf>
    <xf numFmtId="44" fontId="11" fillId="6" borderId="5" xfId="2" applyNumberFormat="1" applyFont="1" applyFill="1" applyBorder="1" applyAlignment="1" applyProtection="1">
      <alignment horizontal="right" vertical="center"/>
    </xf>
    <xf numFmtId="4" fontId="67" fillId="7" borderId="1" xfId="0" applyNumberFormat="1" applyFont="1" applyFill="1" applyBorder="1" applyAlignment="1">
      <alignment horizontal="center" vertical="center" wrapText="1"/>
    </xf>
    <xf numFmtId="169" fontId="67" fillId="0" borderId="1" xfId="0" applyNumberFormat="1" applyFont="1" applyBorder="1" applyAlignment="1">
      <alignment horizontal="center" vertical="center"/>
    </xf>
    <xf numFmtId="170" fontId="67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left" vertical="center" wrapText="1"/>
    </xf>
    <xf numFmtId="0" fontId="20" fillId="9" borderId="4" xfId="3" applyFont="1" applyFill="1" applyBorder="1" applyAlignment="1">
      <alignment horizontal="left" vertical="center"/>
    </xf>
    <xf numFmtId="0" fontId="20" fillId="9" borderId="3" xfId="3" applyFont="1" applyFill="1" applyBorder="1" applyAlignment="1">
      <alignment horizontal="left" vertical="center"/>
    </xf>
    <xf numFmtId="0" fontId="20" fillId="9" borderId="5" xfId="3" applyFont="1" applyFill="1" applyBorder="1" applyAlignment="1">
      <alignment horizontal="left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3" xfId="0" applyFont="1" applyFill="1" applyBorder="1" applyAlignment="1">
      <alignment horizontal="center" vertical="center"/>
    </xf>
    <xf numFmtId="0" fontId="50" fillId="3" borderId="5" xfId="0" applyFont="1" applyFill="1" applyBorder="1" applyAlignment="1">
      <alignment horizontal="center" vertical="center"/>
    </xf>
    <xf numFmtId="0" fontId="19" fillId="0" borderId="1" xfId="3" applyFont="1" applyBorder="1" applyAlignment="1">
      <alignment horizontal="left" vertical="center"/>
    </xf>
    <xf numFmtId="0" fontId="20" fillId="5" borderId="1" xfId="3" applyFont="1" applyFill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5" xfId="0" applyFont="1" applyBorder="1" applyAlignment="1">
      <alignment horizontal="left" vertical="center"/>
    </xf>
    <xf numFmtId="0" fontId="20" fillId="5" borderId="4" xfId="3" applyFont="1" applyFill="1" applyBorder="1" applyAlignment="1">
      <alignment horizontal="left" vertical="center" wrapText="1"/>
    </xf>
    <xf numFmtId="0" fontId="20" fillId="5" borderId="3" xfId="3" applyFont="1" applyFill="1" applyBorder="1" applyAlignment="1">
      <alignment horizontal="left" vertical="center" wrapText="1"/>
    </xf>
    <xf numFmtId="0" fontId="20" fillId="5" borderId="5" xfId="3" applyFont="1" applyFill="1" applyBorder="1" applyAlignment="1">
      <alignment horizontal="left" vertical="center" wrapText="1"/>
    </xf>
    <xf numFmtId="0" fontId="13" fillId="9" borderId="4" xfId="3" applyFont="1" applyFill="1" applyBorder="1" applyAlignment="1">
      <alignment horizontal="left" vertical="center"/>
    </xf>
    <xf numFmtId="0" fontId="13" fillId="9" borderId="3" xfId="3" applyFont="1" applyFill="1" applyBorder="1" applyAlignment="1">
      <alignment horizontal="left" vertical="center"/>
    </xf>
    <xf numFmtId="0" fontId="13" fillId="9" borderId="5" xfId="3" applyFont="1" applyFill="1" applyBorder="1" applyAlignment="1">
      <alignment horizontal="left" vertical="center"/>
    </xf>
    <xf numFmtId="0" fontId="20" fillId="0" borderId="4" xfId="3" applyFont="1" applyBorder="1" applyAlignment="1">
      <alignment horizontal="left" vertical="center"/>
    </xf>
    <xf numFmtId="0" fontId="20" fillId="0" borderId="3" xfId="3" applyFont="1" applyBorder="1" applyAlignment="1">
      <alignment horizontal="left" vertical="center"/>
    </xf>
    <xf numFmtId="0" fontId="20" fillId="0" borderId="5" xfId="3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25" fillId="5" borderId="1" xfId="3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7" borderId="1" xfId="3" applyFont="1" applyFill="1" applyBorder="1" applyAlignment="1">
      <alignment vertical="center" wrapText="1"/>
    </xf>
    <xf numFmtId="0" fontId="25" fillId="11" borderId="1" xfId="3" applyFont="1" applyFill="1" applyBorder="1" applyAlignment="1">
      <alignment horizontal="center" vertical="center" wrapText="1"/>
    </xf>
    <xf numFmtId="10" fontId="25" fillId="11" borderId="1" xfId="0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4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3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3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3" fillId="0" borderId="1" xfId="3" applyFont="1" applyBorder="1" applyAlignment="1">
      <alignment vertical="center" wrapText="1"/>
    </xf>
    <xf numFmtId="0" fontId="23" fillId="0" borderId="1" xfId="3" applyFont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6" fillId="0" borderId="3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20" fillId="5" borderId="1" xfId="4" applyFont="1" applyFill="1" applyBorder="1" applyAlignment="1">
      <alignment vertical="center"/>
    </xf>
    <xf numFmtId="0" fontId="26" fillId="5" borderId="1" xfId="4" applyFont="1" applyFill="1" applyBorder="1" applyAlignment="1">
      <alignment horizontal="center" vertical="center" wrapText="1"/>
    </xf>
    <xf numFmtId="0" fontId="29" fillId="5" borderId="1" xfId="4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left" vertical="center"/>
    </xf>
    <xf numFmtId="0" fontId="68" fillId="5" borderId="1" xfId="3" applyFont="1" applyFill="1" applyBorder="1" applyAlignment="1">
      <alignment horizontal="left" vertical="center"/>
    </xf>
    <xf numFmtId="0" fontId="26" fillId="5" borderId="4" xfId="3" applyFont="1" applyFill="1" applyBorder="1" applyAlignment="1">
      <alignment horizontal="center" vertical="center"/>
    </xf>
    <xf numFmtId="0" fontId="26" fillId="5" borderId="3" xfId="3" applyFont="1" applyFill="1" applyBorder="1" applyAlignment="1">
      <alignment horizontal="center" vertical="center"/>
    </xf>
    <xf numFmtId="0" fontId="26" fillId="5" borderId="5" xfId="3" applyFont="1" applyFill="1" applyBorder="1" applyAlignment="1">
      <alignment horizontal="center" vertical="center"/>
    </xf>
    <xf numFmtId="0" fontId="26" fillId="4" borderId="6" xfId="3" applyFont="1" applyFill="1" applyBorder="1" applyAlignment="1" applyProtection="1">
      <alignment horizontal="center" vertical="center"/>
      <protection locked="0"/>
    </xf>
    <xf numFmtId="0" fontId="26" fillId="4" borderId="14" xfId="3" applyFont="1" applyFill="1" applyBorder="1" applyAlignment="1" applyProtection="1">
      <alignment horizontal="center" vertical="center"/>
      <protection locked="0"/>
    </xf>
    <xf numFmtId="0" fontId="26" fillId="4" borderId="10" xfId="3" applyFont="1" applyFill="1" applyBorder="1" applyAlignment="1" applyProtection="1">
      <alignment horizontal="center" vertical="center"/>
      <protection locked="0"/>
    </xf>
    <xf numFmtId="0" fontId="20" fillId="5" borderId="2" xfId="3" applyFont="1" applyFill="1" applyBorder="1" applyAlignment="1">
      <alignment horizontal="left" vertical="center" wrapText="1"/>
    </xf>
    <xf numFmtId="0" fontId="26" fillId="5" borderId="1" xfId="3" applyFont="1" applyFill="1" applyBorder="1" applyAlignment="1" applyProtection="1">
      <alignment horizontal="center" vertical="center"/>
      <protection locked="0"/>
    </xf>
    <xf numFmtId="0" fontId="19" fillId="7" borderId="4" xfId="3" applyFont="1" applyFill="1" applyBorder="1" applyAlignment="1">
      <alignment horizontal="right" vertical="center"/>
    </xf>
    <xf numFmtId="0" fontId="19" fillId="7" borderId="5" xfId="3" applyFont="1" applyFill="1" applyBorder="1" applyAlignment="1">
      <alignment horizontal="right" vertical="center"/>
    </xf>
    <xf numFmtId="0" fontId="26" fillId="11" borderId="1" xfId="3" applyFont="1" applyFill="1" applyBorder="1" applyAlignment="1">
      <alignment horizontal="left" vertical="center" wrapText="1"/>
    </xf>
    <xf numFmtId="0" fontId="26" fillId="5" borderId="2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26" fillId="11" borderId="2" xfId="3" applyFont="1" applyFill="1" applyBorder="1" applyAlignment="1">
      <alignment horizontal="left" vertical="center" wrapText="1"/>
    </xf>
    <xf numFmtId="0" fontId="26" fillId="11" borderId="3" xfId="3" applyFont="1" applyFill="1" applyBorder="1" applyAlignment="1">
      <alignment horizontal="left" vertical="center" wrapText="1"/>
    </xf>
    <xf numFmtId="0" fontId="25" fillId="5" borderId="4" xfId="3" applyFont="1" applyFill="1" applyBorder="1" applyAlignment="1">
      <alignment horizontal="left" vertical="center" wrapText="1"/>
    </xf>
    <xf numFmtId="0" fontId="25" fillId="5" borderId="3" xfId="3" applyFont="1" applyFill="1" applyBorder="1" applyAlignment="1">
      <alignment horizontal="left" vertical="center" wrapText="1"/>
    </xf>
    <xf numFmtId="0" fontId="25" fillId="5" borderId="5" xfId="3" applyFont="1" applyFill="1" applyBorder="1" applyAlignment="1">
      <alignment horizontal="left" vertical="center" wrapText="1"/>
    </xf>
    <xf numFmtId="0" fontId="75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6" fillId="4" borderId="6" xfId="3" applyFont="1" applyFill="1" applyBorder="1" applyAlignment="1" applyProtection="1">
      <alignment horizontal="center" vertical="center" wrapText="1"/>
      <protection locked="0"/>
    </xf>
    <xf numFmtId="0" fontId="51" fillId="3" borderId="1" xfId="0" applyFont="1" applyFill="1" applyBorder="1" applyAlignment="1">
      <alignment horizontal="left" vertical="center"/>
    </xf>
    <xf numFmtId="0" fontId="52" fillId="3" borderId="1" xfId="0" applyFont="1" applyFill="1" applyBorder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2" fontId="20" fillId="0" borderId="1" xfId="3" applyNumberFormat="1" applyFont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left" vertical="center"/>
    </xf>
    <xf numFmtId="0" fontId="56" fillId="3" borderId="1" xfId="0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/>
    </xf>
    <xf numFmtId="0" fontId="51" fillId="3" borderId="1" xfId="0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20" fillId="5" borderId="13" xfId="3" applyFont="1" applyFill="1" applyBorder="1" applyAlignment="1">
      <alignment horizontal="left" vertical="center" wrapText="1"/>
    </xf>
    <xf numFmtId="0" fontId="20" fillId="5" borderId="11" xfId="3" applyFont="1" applyFill="1" applyBorder="1" applyAlignment="1">
      <alignment horizontal="left" vertical="center" wrapText="1"/>
    </xf>
    <xf numFmtId="0" fontId="26" fillId="5" borderId="4" xfId="3" applyFont="1" applyFill="1" applyBorder="1" applyAlignment="1">
      <alignment horizontal="left" vertical="center" wrapText="1"/>
    </xf>
    <xf numFmtId="0" fontId="48" fillId="3" borderId="1" xfId="0" applyFont="1" applyFill="1" applyBorder="1" applyAlignment="1">
      <alignment horizontal="left" vertical="center"/>
    </xf>
    <xf numFmtId="0" fontId="20" fillId="5" borderId="2" xfId="3" applyFont="1" applyFill="1" applyBorder="1" applyAlignment="1">
      <alignment horizontal="center" vertical="center" wrapText="1"/>
    </xf>
    <xf numFmtId="0" fontId="20" fillId="5" borderId="3" xfId="3" applyFont="1" applyFill="1" applyBorder="1" applyAlignment="1">
      <alignment horizontal="center" vertical="center" wrapText="1"/>
    </xf>
    <xf numFmtId="0" fontId="20" fillId="5" borderId="5" xfId="3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AGE4398@BB.COM.BR" TargetMode="External"/><Relationship Id="rId3" Type="http://schemas.openxmlformats.org/officeDocument/2006/relationships/hyperlink" Target="mailto:AGE0741@BB.COM.BR" TargetMode="External"/><Relationship Id="rId7" Type="http://schemas.openxmlformats.org/officeDocument/2006/relationships/hyperlink" Target="mailto:AGE3891@BB.COM.BR" TargetMode="External"/><Relationship Id="rId2" Type="http://schemas.openxmlformats.org/officeDocument/2006/relationships/hyperlink" Target="mailto:AGE0315@BB.COM.BR" TargetMode="External"/><Relationship Id="rId1" Type="http://schemas.openxmlformats.org/officeDocument/2006/relationships/hyperlink" Target="mailto:AGE0051@BB.COM.BR" TargetMode="External"/><Relationship Id="rId6" Type="http://schemas.openxmlformats.org/officeDocument/2006/relationships/hyperlink" Target="mailto:AGE3844@BB.COM.BR" TargetMode="External"/><Relationship Id="rId11" Type="http://schemas.openxmlformats.org/officeDocument/2006/relationships/printerSettings" Target="../printerSettings/printerSettings14.bin"/><Relationship Id="rId5" Type="http://schemas.openxmlformats.org/officeDocument/2006/relationships/hyperlink" Target="mailto:AGE3470@BB.COM.BR" TargetMode="External"/><Relationship Id="rId10" Type="http://schemas.openxmlformats.org/officeDocument/2006/relationships/hyperlink" Target="mailto:AGE8064@BB.COM.BR" TargetMode="External"/><Relationship Id="rId4" Type="http://schemas.openxmlformats.org/officeDocument/2006/relationships/hyperlink" Target="mailto:AGE2941@BB.COM.BR" TargetMode="External"/><Relationship Id="rId9" Type="http://schemas.openxmlformats.org/officeDocument/2006/relationships/hyperlink" Target="mailto:AGE4691@BB.COM.BR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topLeftCell="A21" zoomScale="110" zoomScaleNormal="110" workbookViewId="0">
      <selection activeCell="B47" sqref="B47"/>
    </sheetView>
  </sheetViews>
  <sheetFormatPr defaultColWidth="8.75" defaultRowHeight="14.3"/>
  <cols>
    <col min="1" max="1" width="14.5" style="5" bestFit="1" customWidth="1"/>
    <col min="2" max="4" width="6.875" style="5" customWidth="1"/>
    <col min="5" max="5" width="8.5" style="5" customWidth="1"/>
    <col min="6" max="6" width="20.875" style="5" customWidth="1"/>
    <col min="7" max="7" width="22.875" style="5" customWidth="1"/>
    <col min="8" max="17" width="6.875" style="5" customWidth="1"/>
    <col min="18" max="16384" width="8.75" style="5"/>
  </cols>
  <sheetData>
    <row r="1" spans="1:7" ht="18.7" customHeight="1">
      <c r="A1" s="266" t="s">
        <v>0</v>
      </c>
      <c r="B1" s="267"/>
      <c r="C1" s="267"/>
      <c r="D1" s="267"/>
      <c r="E1" s="268"/>
      <c r="F1" s="145"/>
      <c r="G1" s="115" t="s">
        <v>1</v>
      </c>
    </row>
    <row r="2" spans="1:7" ht="18.7" customHeight="1">
      <c r="A2" s="266" t="s">
        <v>2</v>
      </c>
      <c r="B2" s="267"/>
      <c r="C2" s="267"/>
      <c r="D2" s="267"/>
      <c r="E2" s="268"/>
      <c r="F2" s="145"/>
    </row>
    <row r="3" spans="1:7" ht="18.7" customHeight="1">
      <c r="A3" s="266" t="s">
        <v>3</v>
      </c>
      <c r="B3" s="267"/>
      <c r="C3" s="267"/>
      <c r="D3" s="267"/>
      <c r="E3" s="268"/>
      <c r="F3" s="145"/>
    </row>
    <row r="4" spans="1:7" ht="18.7" customHeight="1">
      <c r="A4" s="266" t="s">
        <v>4</v>
      </c>
      <c r="B4" s="267"/>
      <c r="C4" s="267"/>
      <c r="D4" s="267"/>
      <c r="E4" s="268"/>
      <c r="F4" s="145"/>
      <c r="G4" s="130"/>
    </row>
    <row r="5" spans="1:7" ht="18.7" customHeight="1">
      <c r="A5" s="266" t="s">
        <v>5</v>
      </c>
      <c r="B5" s="267"/>
      <c r="C5" s="267"/>
      <c r="D5" s="267"/>
      <c r="E5" s="268"/>
      <c r="F5" s="146"/>
      <c r="G5" s="102"/>
    </row>
    <row r="6" spans="1:7" ht="18.7" customHeight="1">
      <c r="A6" s="249" t="s">
        <v>6</v>
      </c>
      <c r="B6" s="250"/>
      <c r="C6" s="250"/>
      <c r="D6" s="250"/>
      <c r="E6" s="251"/>
      <c r="F6" s="147"/>
      <c r="G6" s="129"/>
    </row>
    <row r="7" spans="1:7" ht="18.7" customHeight="1">
      <c r="A7" s="249" t="s">
        <v>7</v>
      </c>
      <c r="B7" s="250"/>
      <c r="C7" s="250"/>
      <c r="D7" s="250"/>
      <c r="E7" s="251"/>
      <c r="F7" s="147"/>
      <c r="G7" s="129"/>
    </row>
    <row r="8" spans="1:7" ht="18.7" customHeight="1">
      <c r="A8" s="249" t="s">
        <v>8</v>
      </c>
      <c r="B8" s="250"/>
      <c r="C8" s="250"/>
      <c r="D8" s="250"/>
      <c r="E8" s="251"/>
      <c r="F8" s="147"/>
      <c r="G8" s="129"/>
    </row>
    <row r="9" spans="1:7" ht="18.7" customHeight="1">
      <c r="A9" s="249" t="s">
        <v>9</v>
      </c>
      <c r="B9" s="250"/>
      <c r="C9" s="250"/>
      <c r="D9" s="250"/>
      <c r="E9" s="251"/>
      <c r="F9" s="148"/>
    </row>
    <row r="10" spans="1:7" ht="18.7" customHeight="1">
      <c r="A10" s="269" t="s">
        <v>196</v>
      </c>
      <c r="B10" s="270"/>
      <c r="C10" s="270"/>
      <c r="D10" s="270"/>
      <c r="E10" s="271"/>
      <c r="F10" s="147"/>
    </row>
    <row r="11" spans="1:7" ht="18.7" customHeight="1">
      <c r="A11" s="249" t="s">
        <v>10</v>
      </c>
      <c r="B11" s="250"/>
      <c r="C11" s="250"/>
      <c r="D11" s="250"/>
      <c r="E11" s="251"/>
      <c r="F11" s="147"/>
    </row>
    <row r="12" spans="1:7" ht="18.7" customHeight="1">
      <c r="A12" s="249" t="s">
        <v>11</v>
      </c>
      <c r="B12" s="250"/>
      <c r="C12" s="250"/>
      <c r="D12" s="250"/>
      <c r="E12" s="251"/>
      <c r="F12" s="147"/>
    </row>
    <row r="13" spans="1:7" ht="18.7" customHeight="1">
      <c r="A13" s="249" t="s">
        <v>12</v>
      </c>
      <c r="B13" s="250"/>
      <c r="C13" s="250"/>
      <c r="D13" s="250"/>
      <c r="E13" s="251"/>
      <c r="F13" s="149"/>
    </row>
    <row r="14" spans="1:7" ht="18.7" customHeight="1">
      <c r="A14" s="249" t="s">
        <v>13</v>
      </c>
      <c r="B14" s="250"/>
      <c r="C14" s="250"/>
      <c r="D14" s="250"/>
      <c r="E14" s="251"/>
      <c r="F14" s="147"/>
    </row>
    <row r="15" spans="1:7" ht="18.7" customHeight="1">
      <c r="A15" s="249" t="s">
        <v>14</v>
      </c>
      <c r="B15" s="250"/>
      <c r="C15" s="250"/>
      <c r="D15" s="250"/>
      <c r="E15" s="251"/>
      <c r="F15" s="147"/>
    </row>
    <row r="16" spans="1:7" ht="18.7" customHeight="1">
      <c r="A16" s="249" t="s">
        <v>15</v>
      </c>
      <c r="B16" s="250"/>
      <c r="C16" s="250"/>
      <c r="D16" s="250"/>
      <c r="E16" s="251"/>
      <c r="F16" s="149"/>
    </row>
    <row r="17" spans="1:16" s="66" customFormat="1" ht="17.149999999999999" customHeight="1">
      <c r="A17" s="269" t="s">
        <v>16</v>
      </c>
      <c r="B17" s="270"/>
      <c r="C17" s="270"/>
      <c r="D17" s="270"/>
      <c r="E17" s="271"/>
      <c r="F17" s="147"/>
    </row>
    <row r="18" spans="1:16" s="66" customFormat="1" ht="17.149999999999999" customHeight="1">
      <c r="A18" s="249" t="s">
        <v>271</v>
      </c>
      <c r="B18" s="250"/>
      <c r="C18" s="250"/>
      <c r="D18" s="250"/>
      <c r="E18" s="251"/>
      <c r="F18" s="151"/>
    </row>
    <row r="19" spans="1:16" s="66" customFormat="1" ht="17.149999999999999" customHeight="1">
      <c r="A19" s="272" t="s">
        <v>17</v>
      </c>
      <c r="B19" s="272"/>
      <c r="C19" s="272"/>
      <c r="D19" s="272"/>
      <c r="E19" s="272"/>
      <c r="F19" s="152"/>
    </row>
    <row r="20" spans="1:16" ht="18.7" customHeight="1">
      <c r="A20" s="249" t="s">
        <v>245</v>
      </c>
      <c r="B20" s="250"/>
      <c r="C20" s="250"/>
      <c r="D20" s="250"/>
      <c r="E20" s="251"/>
      <c r="F20" s="150">
        <v>12</v>
      </c>
    </row>
    <row r="21" spans="1:16" ht="18.7" customHeight="1">
      <c r="A21" s="249" t="s">
        <v>213</v>
      </c>
      <c r="B21" s="250"/>
      <c r="C21" s="250"/>
      <c r="D21" s="250"/>
      <c r="E21" s="251"/>
      <c r="F21" s="150">
        <f>COUNTA('Doc1'!A2:A36)</f>
        <v>35</v>
      </c>
    </row>
    <row r="22" spans="1:16" ht="18.7" customHeight="1">
      <c r="A22" s="249" t="s">
        <v>205</v>
      </c>
      <c r="B22" s="250"/>
      <c r="C22" s="250"/>
      <c r="D22" s="250"/>
      <c r="E22" s="251"/>
      <c r="F22" s="150">
        <f>F21*3</f>
        <v>105</v>
      </c>
      <c r="P22" s="102"/>
    </row>
    <row r="23" spans="1:16" s="66" customFormat="1"/>
    <row r="24" spans="1:16" s="66" customFormat="1" ht="14.45" customHeight="1">
      <c r="A24" s="263" t="s">
        <v>18</v>
      </c>
      <c r="B24" s="264"/>
      <c r="C24" s="264"/>
      <c r="D24" s="264"/>
      <c r="E24" s="264"/>
      <c r="F24" s="265"/>
    </row>
    <row r="25" spans="1:16" s="66" customFormat="1">
      <c r="A25" s="255" t="s">
        <v>19</v>
      </c>
      <c r="B25" s="255"/>
      <c r="C25" s="255"/>
      <c r="D25" s="255"/>
      <c r="E25" s="255"/>
      <c r="F25" s="152"/>
    </row>
    <row r="26" spans="1:16" s="66" customFormat="1">
      <c r="A26" s="255" t="s">
        <v>20</v>
      </c>
      <c r="B26" s="255"/>
      <c r="C26" s="255"/>
      <c r="D26" s="255"/>
      <c r="E26" s="255"/>
      <c r="F26" s="152"/>
    </row>
    <row r="27" spans="1:16" s="66" customFormat="1">
      <c r="A27" s="256" t="s">
        <v>21</v>
      </c>
      <c r="B27" s="256"/>
      <c r="C27" s="256"/>
      <c r="D27" s="256"/>
      <c r="E27" s="256"/>
      <c r="F27" s="153">
        <f>SUM(F25:F26)</f>
        <v>0</v>
      </c>
    </row>
    <row r="28" spans="1:16" s="66" customFormat="1"/>
    <row r="29" spans="1:16" s="66" customFormat="1" ht="14.45" customHeight="1">
      <c r="A29" s="263" t="s">
        <v>22</v>
      </c>
      <c r="B29" s="264"/>
      <c r="C29" s="264"/>
      <c r="D29" s="264"/>
      <c r="E29" s="264"/>
      <c r="F29" s="265"/>
    </row>
    <row r="30" spans="1:16" s="66" customFormat="1">
      <c r="A30" s="255" t="s">
        <v>23</v>
      </c>
      <c r="B30" s="255"/>
      <c r="C30" s="255"/>
      <c r="D30" s="255"/>
      <c r="E30" s="255"/>
      <c r="F30" s="154">
        <v>0.05</v>
      </c>
    </row>
    <row r="31" spans="1:16" s="66" customFormat="1">
      <c r="A31" s="255" t="s">
        <v>24</v>
      </c>
      <c r="B31" s="255"/>
      <c r="C31" s="255"/>
      <c r="D31" s="255"/>
      <c r="E31" s="255"/>
      <c r="F31" s="152"/>
    </row>
    <row r="32" spans="1:16" s="66" customFormat="1">
      <c r="A32" s="255" t="s">
        <v>25</v>
      </c>
      <c r="B32" s="255"/>
      <c r="C32" s="255"/>
      <c r="D32" s="255"/>
      <c r="E32" s="255"/>
      <c r="F32" s="152"/>
    </row>
    <row r="33" spans="1:7" s="66" customFormat="1">
      <c r="A33" s="255" t="s">
        <v>26</v>
      </c>
      <c r="B33" s="255"/>
      <c r="C33" s="255"/>
      <c r="D33" s="255"/>
      <c r="E33" s="255"/>
      <c r="F33" s="152"/>
    </row>
    <row r="34" spans="1:7" s="66" customFormat="1">
      <c r="A34" s="256" t="s">
        <v>27</v>
      </c>
      <c r="B34" s="256"/>
      <c r="C34" s="256"/>
      <c r="D34" s="256"/>
      <c r="E34" s="256"/>
      <c r="F34" s="153">
        <f>SUM(F30:F33)</f>
        <v>0.05</v>
      </c>
    </row>
    <row r="35" spans="1:7">
      <c r="A35" s="61"/>
      <c r="B35" s="61"/>
      <c r="C35" s="61"/>
      <c r="D35" s="61"/>
      <c r="E35" s="61"/>
      <c r="F35" s="66"/>
    </row>
    <row r="36" spans="1:7">
      <c r="A36" s="66"/>
      <c r="B36" s="66"/>
      <c r="C36" s="66"/>
      <c r="D36" s="66"/>
      <c r="E36" s="66"/>
      <c r="F36" s="66"/>
    </row>
    <row r="37" spans="1:7" ht="43" customHeight="1">
      <c r="A37" s="252" t="s">
        <v>28</v>
      </c>
      <c r="B37" s="253"/>
      <c r="C37" s="253"/>
      <c r="D37" s="253"/>
      <c r="E37" s="254"/>
      <c r="F37" s="135" t="s">
        <v>206</v>
      </c>
      <c r="G37" s="122" t="s">
        <v>29</v>
      </c>
    </row>
    <row r="38" spans="1:7">
      <c r="A38" s="260" t="s">
        <v>30</v>
      </c>
      <c r="B38" s="261"/>
      <c r="C38" s="261"/>
      <c r="D38" s="261"/>
      <c r="E38" s="262"/>
      <c r="F38" s="136">
        <f>ROUND('Doc3'!V38,2)</f>
        <v>0</v>
      </c>
      <c r="G38" s="124">
        <f>ROUND(F38*$F$20,2)</f>
        <v>0</v>
      </c>
    </row>
    <row r="39" spans="1:7" ht="29.05" customHeight="1">
      <c r="A39" s="257" t="s">
        <v>218</v>
      </c>
      <c r="B39" s="258"/>
      <c r="C39" s="258"/>
      <c r="D39" s="258"/>
      <c r="E39" s="259"/>
      <c r="F39" s="136">
        <f>ROUND(F38*0.1,2)</f>
        <v>0</v>
      </c>
      <c r="G39" s="124">
        <f>ROUND(F39*$F$20,2)</f>
        <v>0</v>
      </c>
    </row>
    <row r="40" spans="1:7">
      <c r="A40" s="260" t="s">
        <v>31</v>
      </c>
      <c r="B40" s="261"/>
      <c r="C40" s="261"/>
      <c r="D40" s="261"/>
      <c r="E40" s="262"/>
      <c r="F40" s="136">
        <f>ROUND('Doc3'!W38,2)</f>
        <v>0</v>
      </c>
      <c r="G40" s="124">
        <f>ROUND(F40*$F$20,2)</f>
        <v>0</v>
      </c>
    </row>
    <row r="41" spans="1:7">
      <c r="A41" s="260" t="s">
        <v>32</v>
      </c>
      <c r="B41" s="261"/>
      <c r="C41" s="261"/>
      <c r="D41" s="261"/>
      <c r="E41" s="262"/>
      <c r="F41" s="136">
        <f>ROUND(Jardin.!D64,2)</f>
        <v>0</v>
      </c>
      <c r="G41" s="124">
        <f>ROUND(F41*$F$20,2)</f>
        <v>0</v>
      </c>
    </row>
    <row r="42" spans="1:7">
      <c r="A42" s="252" t="s">
        <v>204</v>
      </c>
      <c r="B42" s="253"/>
      <c r="C42" s="253"/>
      <c r="D42" s="253"/>
      <c r="E42" s="254"/>
      <c r="F42" s="137">
        <f>ROUND(SUM(F38:F41),2)</f>
        <v>0</v>
      </c>
      <c r="G42" s="123">
        <f>ROUND(SUM(G38:G41),2)</f>
        <v>0</v>
      </c>
    </row>
    <row r="43" spans="1:7">
      <c r="A43" s="66"/>
      <c r="B43" s="66"/>
      <c r="C43" s="66"/>
      <c r="D43" s="66"/>
      <c r="E43" s="66"/>
      <c r="F43" s="66"/>
    </row>
    <row r="44" spans="1:7">
      <c r="A44" s="66"/>
      <c r="B44" s="66"/>
      <c r="C44" s="66"/>
      <c r="D44" s="66"/>
      <c r="E44" s="66"/>
      <c r="F44" s="66"/>
    </row>
    <row r="45" spans="1:7">
      <c r="A45" s="69"/>
    </row>
  </sheetData>
  <mergeCells count="38">
    <mergeCell ref="A16:E16"/>
    <mergeCell ref="A17:E17"/>
    <mergeCell ref="A18:E18"/>
    <mergeCell ref="A20:E20"/>
    <mergeCell ref="A21:E21"/>
    <mergeCell ref="A19:E19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</mergeCells>
  <pageMargins left="0.511811024" right="0.511811024" top="0.78740157499999996" bottom="0.78740157499999996" header="0.31496062000000002" footer="0.31496062000000002"/>
  <pageSetup paperSize="9" scale="97" orientation="portrait" r:id="rId1"/>
  <headerFooter>
    <oddHeader>&amp;R&amp;"Calibri"&amp;10&amp;K000000#Pública&amp;1#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8"/>
  <sheetViews>
    <sheetView zoomScaleNormal="100" workbookViewId="0">
      <selection activeCell="K46" sqref="K46"/>
    </sheetView>
  </sheetViews>
  <sheetFormatPr defaultColWidth="9.125" defaultRowHeight="16.3"/>
  <cols>
    <col min="1" max="1" width="13.75" style="158" customWidth="1"/>
    <col min="2" max="2" width="5.5" style="158" customWidth="1"/>
    <col min="3" max="3" width="10.875" style="159" bestFit="1" customWidth="1"/>
    <col min="4" max="4" width="2.5" style="158" bestFit="1" customWidth="1"/>
    <col min="5" max="5" width="32.125" style="156" customWidth="1"/>
    <col min="6" max="6" width="58.125" style="158" customWidth="1"/>
    <col min="7" max="8" width="9.75" style="166" bestFit="1" customWidth="1"/>
    <col min="9" max="16384" width="9.125" style="165"/>
  </cols>
  <sheetData>
    <row r="1" spans="1:11" s="6" customFormat="1" ht="30.1" customHeight="1">
      <c r="A1" s="273" t="s">
        <v>33</v>
      </c>
      <c r="B1" s="273"/>
      <c r="C1" s="273"/>
      <c r="D1" s="169"/>
      <c r="E1" s="273" t="s">
        <v>34</v>
      </c>
      <c r="F1" s="273" t="s">
        <v>35</v>
      </c>
      <c r="G1" s="160"/>
      <c r="H1" s="160"/>
    </row>
    <row r="2" spans="1:11" s="6" customFormat="1" ht="14.3">
      <c r="A2" s="273" t="s">
        <v>36</v>
      </c>
      <c r="B2" s="273"/>
      <c r="C2" s="273"/>
      <c r="D2" s="169"/>
      <c r="E2" s="273"/>
      <c r="F2" s="273" t="s">
        <v>37</v>
      </c>
      <c r="G2" s="160"/>
      <c r="H2" s="160"/>
    </row>
    <row r="3" spans="1:11" s="6" customFormat="1" ht="14.3">
      <c r="A3" s="275" t="s">
        <v>38</v>
      </c>
      <c r="B3" s="275"/>
      <c r="C3" s="170">
        <v>0.2</v>
      </c>
      <c r="D3" s="169"/>
      <c r="E3" s="182" t="s">
        <v>39</v>
      </c>
      <c r="F3" s="171" t="s">
        <v>40</v>
      </c>
      <c r="G3" s="160"/>
      <c r="H3" s="160"/>
    </row>
    <row r="4" spans="1:11" s="6" customFormat="1" ht="14.3">
      <c r="A4" s="275" t="s">
        <v>41</v>
      </c>
      <c r="B4" s="275"/>
      <c r="C4" s="170">
        <v>0.08</v>
      </c>
      <c r="D4" s="169"/>
      <c r="E4" s="182" t="s">
        <v>42</v>
      </c>
      <c r="F4" s="171"/>
      <c r="G4" s="160"/>
      <c r="H4" s="160"/>
    </row>
    <row r="5" spans="1:11" s="6" customFormat="1" ht="14.3">
      <c r="A5" s="275" t="s">
        <v>43</v>
      </c>
      <c r="B5" s="275"/>
      <c r="C5" s="170">
        <v>1.4999999999999999E-2</v>
      </c>
      <c r="D5" s="169"/>
      <c r="E5" s="182" t="s">
        <v>44</v>
      </c>
      <c r="F5" s="171"/>
      <c r="G5" s="160"/>
      <c r="H5" s="160"/>
      <c r="K5" s="161"/>
    </row>
    <row r="6" spans="1:11" s="6" customFormat="1" ht="14.3">
      <c r="A6" s="275" t="s">
        <v>45</v>
      </c>
      <c r="B6" s="275"/>
      <c r="C6" s="170">
        <v>0.01</v>
      </c>
      <c r="D6" s="169"/>
      <c r="E6" s="182" t="s">
        <v>46</v>
      </c>
      <c r="F6" s="171"/>
      <c r="G6" s="160"/>
      <c r="H6" s="160"/>
    </row>
    <row r="7" spans="1:11" s="6" customFormat="1" ht="14.3">
      <c r="A7" s="275" t="s">
        <v>47</v>
      </c>
      <c r="B7" s="275"/>
      <c r="C7" s="170">
        <v>2E-3</v>
      </c>
      <c r="D7" s="169"/>
      <c r="E7" s="182" t="s">
        <v>48</v>
      </c>
      <c r="F7" s="171"/>
      <c r="G7" s="160"/>
      <c r="H7" s="160"/>
    </row>
    <row r="8" spans="1:11" s="6" customFormat="1" ht="14.3">
      <c r="A8" s="275" t="s">
        <v>49</v>
      </c>
      <c r="B8" s="275"/>
      <c r="C8" s="170">
        <v>2.5000000000000001E-2</v>
      </c>
      <c r="D8" s="169"/>
      <c r="E8" s="182" t="s">
        <v>50</v>
      </c>
      <c r="F8" s="171"/>
      <c r="G8" s="160"/>
      <c r="H8" s="160"/>
    </row>
    <row r="9" spans="1:11" s="6" customFormat="1" ht="29.55" customHeight="1">
      <c r="A9" s="275" t="s">
        <v>51</v>
      </c>
      <c r="B9" s="275"/>
      <c r="C9" s="170">
        <v>0.02</v>
      </c>
      <c r="D9" s="169"/>
      <c r="E9" s="182" t="s">
        <v>52</v>
      </c>
      <c r="F9" s="171"/>
      <c r="G9" s="160"/>
      <c r="H9" s="160"/>
    </row>
    <row r="10" spans="1:11" s="6" customFormat="1" ht="14.3">
      <c r="A10" s="275" t="s">
        <v>53</v>
      </c>
      <c r="B10" s="275"/>
      <c r="C10" s="170">
        <v>6.0000000000000001E-3</v>
      </c>
      <c r="D10" s="172"/>
      <c r="E10" s="182" t="s">
        <v>54</v>
      </c>
      <c r="F10" s="171"/>
      <c r="G10" s="160"/>
      <c r="H10" s="160"/>
    </row>
    <row r="11" spans="1:11" s="6" customFormat="1" ht="26" customHeight="1">
      <c r="A11" s="273" t="s">
        <v>55</v>
      </c>
      <c r="B11" s="273"/>
      <c r="C11" s="180">
        <f>ROUND(SUM(C3:C10),4)</f>
        <v>0.35799999999999998</v>
      </c>
      <c r="D11" s="169"/>
      <c r="E11" s="184"/>
      <c r="F11" s="184"/>
      <c r="G11" s="160"/>
      <c r="H11" s="160"/>
    </row>
    <row r="12" spans="1:11" s="6" customFormat="1" ht="14.3">
      <c r="A12" s="273" t="s">
        <v>56</v>
      </c>
      <c r="B12" s="273"/>
      <c r="C12" s="273"/>
      <c r="D12" s="169"/>
      <c r="E12" s="184"/>
      <c r="F12" s="184"/>
      <c r="G12" s="160"/>
      <c r="H12" s="160"/>
    </row>
    <row r="13" spans="1:11" s="6" customFormat="1" ht="32.450000000000003" customHeight="1">
      <c r="A13" s="289" t="s">
        <v>57</v>
      </c>
      <c r="B13" s="289"/>
      <c r="C13" s="213">
        <v>0.1111</v>
      </c>
      <c r="D13" s="169"/>
      <c r="E13" s="182" t="s">
        <v>58</v>
      </c>
      <c r="F13" s="171" t="s">
        <v>59</v>
      </c>
      <c r="G13" s="160"/>
      <c r="H13" s="160"/>
    </row>
    <row r="14" spans="1:11" s="6" customFormat="1" ht="14.3">
      <c r="A14" s="290" t="s">
        <v>60</v>
      </c>
      <c r="B14" s="289"/>
      <c r="C14" s="213">
        <v>8.3299999999999999E-2</v>
      </c>
      <c r="D14" s="169"/>
      <c r="E14" s="183" t="s">
        <v>61</v>
      </c>
      <c r="F14" s="173" t="s">
        <v>62</v>
      </c>
      <c r="G14" s="160"/>
      <c r="H14" s="160"/>
    </row>
    <row r="15" spans="1:11" s="6" customFormat="1" ht="40.75">
      <c r="A15" s="274" t="s">
        <v>63</v>
      </c>
      <c r="B15" s="274"/>
      <c r="C15" s="170">
        <v>1.3899999999999999E-2</v>
      </c>
      <c r="D15" s="169"/>
      <c r="E15" s="182" t="s">
        <v>64</v>
      </c>
      <c r="F15" s="171" t="s">
        <v>65</v>
      </c>
      <c r="G15" s="162"/>
      <c r="H15" s="162"/>
    </row>
    <row r="16" spans="1:11" s="6" customFormat="1" ht="27" customHeight="1">
      <c r="A16" s="274" t="s">
        <v>241</v>
      </c>
      <c r="B16" s="274"/>
      <c r="C16" s="170">
        <v>4.0000000000000002E-4</v>
      </c>
      <c r="D16" s="169"/>
      <c r="E16" s="182" t="s">
        <v>66</v>
      </c>
      <c r="F16" s="171" t="s">
        <v>67</v>
      </c>
      <c r="G16" s="160"/>
      <c r="H16" s="160"/>
    </row>
    <row r="17" spans="1:10" s="6" customFormat="1" ht="54.35">
      <c r="A17" s="274" t="s">
        <v>68</v>
      </c>
      <c r="B17" s="274"/>
      <c r="C17" s="170">
        <v>2.8E-3</v>
      </c>
      <c r="D17" s="169"/>
      <c r="E17" s="182" t="s">
        <v>69</v>
      </c>
      <c r="F17" s="171" t="s">
        <v>70</v>
      </c>
      <c r="G17" s="160"/>
      <c r="H17" s="160"/>
    </row>
    <row r="18" spans="1:10" s="6" customFormat="1" ht="81.55">
      <c r="A18" s="274" t="s">
        <v>71</v>
      </c>
      <c r="B18" s="274"/>
      <c r="C18" s="170">
        <v>1.9400000000000001E-2</v>
      </c>
      <c r="D18" s="169"/>
      <c r="E18" s="182" t="s">
        <v>72</v>
      </c>
      <c r="F18" s="171" t="s">
        <v>73</v>
      </c>
      <c r="G18" s="160"/>
      <c r="H18" s="160"/>
    </row>
    <row r="19" spans="1:10" s="163" customFormat="1" ht="26" customHeight="1">
      <c r="A19" s="273" t="s">
        <v>74</v>
      </c>
      <c r="B19" s="273"/>
      <c r="C19" s="174">
        <f>ROUND(SUM(C13:C18),4)</f>
        <v>0.23089999999999999</v>
      </c>
      <c r="D19" s="175"/>
      <c r="E19" s="184"/>
      <c r="F19" s="184"/>
      <c r="G19" s="162"/>
      <c r="H19" s="162"/>
    </row>
    <row r="20" spans="1:10" s="6" customFormat="1" ht="14.3">
      <c r="A20" s="273" t="s">
        <v>75</v>
      </c>
      <c r="B20" s="273"/>
      <c r="C20" s="273"/>
      <c r="D20" s="169"/>
      <c r="E20" s="184"/>
      <c r="F20" s="184"/>
      <c r="G20" s="160"/>
      <c r="H20" s="160"/>
      <c r="J20" s="160"/>
    </row>
    <row r="21" spans="1:10" s="6" customFormat="1" ht="95.1">
      <c r="A21" s="287" t="s">
        <v>231</v>
      </c>
      <c r="B21" s="287"/>
      <c r="C21" s="176">
        <v>4.1999999999999997E-3</v>
      </c>
      <c r="D21" s="169"/>
      <c r="E21" s="278" t="s">
        <v>76</v>
      </c>
      <c r="F21" s="177" t="s">
        <v>232</v>
      </c>
      <c r="G21" s="160"/>
      <c r="H21" s="160"/>
    </row>
    <row r="22" spans="1:10" s="6" customFormat="1" ht="54.35">
      <c r="A22" s="288" t="s">
        <v>233</v>
      </c>
      <c r="B22" s="288"/>
      <c r="C22" s="176">
        <v>4.0000000000000002E-4</v>
      </c>
      <c r="D22" s="169"/>
      <c r="E22" s="279"/>
      <c r="F22" s="177" t="s">
        <v>234</v>
      </c>
      <c r="G22" s="160"/>
      <c r="H22" s="160"/>
    </row>
    <row r="23" spans="1:10" s="6" customFormat="1" ht="67.95">
      <c r="A23" s="288" t="s">
        <v>235</v>
      </c>
      <c r="B23" s="288"/>
      <c r="C23" s="176">
        <v>8.0000000000000004E-4</v>
      </c>
      <c r="D23" s="169"/>
      <c r="E23" s="279"/>
      <c r="F23" s="177" t="s">
        <v>236</v>
      </c>
      <c r="G23" s="160"/>
      <c r="H23" s="160"/>
    </row>
    <row r="24" spans="1:10" s="6" customFormat="1" ht="40.950000000000003" customHeight="1">
      <c r="A24" s="285" t="s">
        <v>237</v>
      </c>
      <c r="B24" s="285"/>
      <c r="C24" s="214">
        <v>3.5999999999999997E-2</v>
      </c>
      <c r="D24" s="169"/>
      <c r="E24" s="279"/>
      <c r="F24" s="177" t="s">
        <v>238</v>
      </c>
      <c r="G24" s="162"/>
      <c r="H24" s="162"/>
    </row>
    <row r="25" spans="1:10" s="6" customFormat="1" ht="26" customHeight="1">
      <c r="A25" s="273" t="s">
        <v>77</v>
      </c>
      <c r="B25" s="273"/>
      <c r="C25" s="174">
        <f>ROUND(SUM(C21:C24),4)</f>
        <v>4.1399999999999999E-2</v>
      </c>
      <c r="D25" s="169"/>
      <c r="E25" s="184"/>
      <c r="F25" s="184"/>
      <c r="G25" s="160"/>
      <c r="H25" s="160"/>
    </row>
    <row r="26" spans="1:10" s="6" customFormat="1" ht="14.3">
      <c r="A26" s="273" t="s">
        <v>78</v>
      </c>
      <c r="B26" s="273"/>
      <c r="C26" s="273"/>
      <c r="D26" s="169"/>
      <c r="E26" s="184"/>
      <c r="F26" s="184"/>
      <c r="G26" s="160"/>
      <c r="H26" s="160"/>
    </row>
    <row r="27" spans="1:10" s="6" customFormat="1" ht="49.95" customHeight="1">
      <c r="A27" s="285" t="s">
        <v>244</v>
      </c>
      <c r="B27" s="286"/>
      <c r="C27" s="214">
        <f>C11*C13</f>
        <v>3.9800000000000002E-2</v>
      </c>
      <c r="D27" s="169"/>
      <c r="E27" s="278" t="s">
        <v>79</v>
      </c>
      <c r="F27" s="283" t="s">
        <v>80</v>
      </c>
      <c r="G27" s="162"/>
      <c r="H27" s="160"/>
    </row>
    <row r="28" spans="1:10" s="6" customFormat="1" ht="39.6" customHeight="1">
      <c r="A28" s="285" t="s">
        <v>243</v>
      </c>
      <c r="B28" s="285"/>
      <c r="C28" s="214">
        <f>C11*C14</f>
        <v>2.98E-2</v>
      </c>
      <c r="D28" s="169"/>
      <c r="E28" s="278"/>
      <c r="F28" s="283"/>
      <c r="G28" s="162"/>
      <c r="H28" s="160"/>
    </row>
    <row r="29" spans="1:10" s="6" customFormat="1" ht="41.45" customHeight="1">
      <c r="A29" s="285" t="s">
        <v>242</v>
      </c>
      <c r="B29" s="285"/>
      <c r="C29" s="176">
        <f>C11*(C15+C16+C17+C18)</f>
        <v>1.3100000000000001E-2</v>
      </c>
      <c r="D29" s="169"/>
      <c r="E29" s="279"/>
      <c r="F29" s="284"/>
      <c r="G29" s="162"/>
      <c r="H29" s="160"/>
    </row>
    <row r="30" spans="1:10" s="6" customFormat="1" ht="26.5" customHeight="1">
      <c r="A30" s="273" t="s">
        <v>81</v>
      </c>
      <c r="B30" s="273"/>
      <c r="C30" s="180">
        <f>ROUND(SUM(C27:C29),4)</f>
        <v>8.2699999999999996E-2</v>
      </c>
      <c r="D30" s="169"/>
      <c r="E30" s="184"/>
      <c r="F30" s="184"/>
      <c r="G30" s="160"/>
      <c r="H30" s="162"/>
    </row>
    <row r="31" spans="1:10" s="6" customFormat="1" ht="32.450000000000003" customHeight="1">
      <c r="A31" s="273" t="s">
        <v>82</v>
      </c>
      <c r="B31" s="273"/>
      <c r="C31" s="181">
        <f>C11+C19+C25+C30</f>
        <v>0.71299999999999997</v>
      </c>
      <c r="D31" s="169"/>
      <c r="E31" s="184"/>
      <c r="F31" s="184"/>
      <c r="G31" s="160"/>
      <c r="H31" s="160"/>
    </row>
    <row r="32" spans="1:10" customFormat="1" ht="14.3">
      <c r="A32" s="156"/>
      <c r="B32" s="156"/>
      <c r="C32" s="178"/>
      <c r="D32" s="156"/>
      <c r="E32" s="156"/>
      <c r="F32" s="179"/>
      <c r="G32" s="164"/>
      <c r="H32" s="164"/>
    </row>
    <row r="33" spans="1:9" customFormat="1" ht="14.45" customHeight="1">
      <c r="A33" s="276" t="s">
        <v>239</v>
      </c>
      <c r="B33" s="276"/>
      <c r="C33" s="277">
        <f>C28+C24+C14+C13+C27</f>
        <v>0.3</v>
      </c>
      <c r="D33" s="156"/>
      <c r="E33" s="156"/>
      <c r="F33" s="179"/>
      <c r="G33" s="164"/>
      <c r="H33" s="164"/>
    </row>
    <row r="34" spans="1:9" customFormat="1" ht="14.3">
      <c r="A34" s="276"/>
      <c r="B34" s="276"/>
      <c r="C34" s="277"/>
      <c r="D34" s="156"/>
      <c r="E34" s="156"/>
      <c r="F34" s="179"/>
      <c r="G34" s="164"/>
      <c r="H34" s="164"/>
    </row>
    <row r="35" spans="1:9" customFormat="1" ht="14.3">
      <c r="A35" s="156"/>
      <c r="B35" s="156"/>
      <c r="C35" s="178"/>
      <c r="D35" s="156"/>
      <c r="E35" s="156"/>
      <c r="F35" s="179"/>
      <c r="G35" s="164"/>
      <c r="H35" s="164"/>
    </row>
    <row r="36" spans="1:9" customFormat="1" ht="29.05" customHeight="1">
      <c r="A36" s="280" t="s">
        <v>240</v>
      </c>
      <c r="B36" s="281"/>
      <c r="C36" s="281"/>
      <c r="D36" s="281"/>
      <c r="E36" s="281"/>
      <c r="F36" s="282"/>
      <c r="G36" s="164"/>
      <c r="H36" s="164"/>
    </row>
    <row r="37" spans="1:9">
      <c r="A37" s="157"/>
    </row>
    <row r="38" spans="1:9">
      <c r="G38" s="167"/>
      <c r="H38" s="167"/>
      <c r="I38" s="168"/>
    </row>
  </sheetData>
  <mergeCells count="39"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</mergeCells>
  <pageMargins left="0.511811024" right="0.511811024" top="0.78740157499999996" bottom="0.78740157499999996" header="0.31496062000000002" footer="0.31496062000000002"/>
  <pageSetup paperSize="9" scale="66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8"/>
  <sheetViews>
    <sheetView workbookViewId="0">
      <selection activeCell="K46" sqref="K46"/>
    </sheetView>
  </sheetViews>
  <sheetFormatPr defaultRowHeight="14.3"/>
  <cols>
    <col min="1" max="1" width="6.25" customWidth="1"/>
    <col min="2" max="2" width="22.5" customWidth="1"/>
    <col min="3" max="3" width="8.875" customWidth="1"/>
    <col min="4" max="4" width="21.5" customWidth="1"/>
    <col min="5" max="5" width="10.5" customWidth="1"/>
    <col min="6" max="6" width="18.5" customWidth="1"/>
    <col min="7" max="7" width="19.75" customWidth="1"/>
    <col min="9" max="9" width="12.25" customWidth="1"/>
  </cols>
  <sheetData>
    <row r="1" spans="1:7" ht="24.65" customHeight="1">
      <c r="A1" s="296" t="s">
        <v>83</v>
      </c>
      <c r="B1" s="296"/>
      <c r="C1" s="296"/>
      <c r="D1" s="296"/>
      <c r="E1" s="296"/>
      <c r="F1" s="296"/>
      <c r="G1" s="296"/>
    </row>
    <row r="2" spans="1:7" ht="17.149999999999999" customHeight="1">
      <c r="A2" s="58"/>
      <c r="B2" s="58"/>
      <c r="C2" s="58"/>
      <c r="D2" s="58"/>
      <c r="E2" s="58"/>
      <c r="F2" s="58"/>
      <c r="G2" s="58"/>
    </row>
    <row r="3" spans="1:7" ht="20.25" customHeight="1">
      <c r="A3" s="295" t="s">
        <v>84</v>
      </c>
      <c r="B3" s="295"/>
      <c r="C3" s="295"/>
      <c r="D3" s="295"/>
      <c r="E3" s="295"/>
      <c r="F3" s="295"/>
      <c r="G3" s="295"/>
    </row>
    <row r="4" spans="1:7" ht="28.55" customHeight="1">
      <c r="A4" s="19" t="s">
        <v>85</v>
      </c>
      <c r="B4" s="18" t="s">
        <v>86</v>
      </c>
      <c r="C4" s="25" t="s">
        <v>87</v>
      </c>
      <c r="D4" s="28" t="s">
        <v>88</v>
      </c>
      <c r="E4" s="24" t="s">
        <v>89</v>
      </c>
      <c r="F4" s="17" t="s">
        <v>90</v>
      </c>
      <c r="G4" s="17" t="s">
        <v>91</v>
      </c>
    </row>
    <row r="5" spans="1:7" ht="20.25" customHeight="1">
      <c r="A5" s="16">
        <v>1</v>
      </c>
      <c r="B5" s="15" t="s">
        <v>92</v>
      </c>
      <c r="C5" s="27" t="s">
        <v>93</v>
      </c>
      <c r="D5" s="26"/>
      <c r="E5" s="13">
        <v>3</v>
      </c>
      <c r="F5" s="23">
        <f t="shared" ref="F5:F10" si="0">ROUND((D5*E5)*2,2)</f>
        <v>0</v>
      </c>
      <c r="G5" s="23">
        <f t="shared" ref="G5:G10" si="1">ROUND(F5/12,2)</f>
        <v>0</v>
      </c>
    </row>
    <row r="6" spans="1:7" ht="20.25" customHeight="1">
      <c r="A6" s="16">
        <f>+A5+1</f>
        <v>2</v>
      </c>
      <c r="B6" s="15" t="s">
        <v>94</v>
      </c>
      <c r="C6" s="27" t="s">
        <v>93</v>
      </c>
      <c r="D6" s="244"/>
      <c r="E6" s="13">
        <v>4</v>
      </c>
      <c r="F6" s="23">
        <f t="shared" si="0"/>
        <v>0</v>
      </c>
      <c r="G6" s="23">
        <f t="shared" si="1"/>
        <v>0</v>
      </c>
    </row>
    <row r="7" spans="1:7" ht="20.25" customHeight="1">
      <c r="A7" s="16">
        <f>+A6+1</f>
        <v>3</v>
      </c>
      <c r="B7" s="15" t="s">
        <v>95</v>
      </c>
      <c r="C7" s="27" t="s">
        <v>93</v>
      </c>
      <c r="D7" s="244"/>
      <c r="E7" s="13">
        <v>1</v>
      </c>
      <c r="F7" s="23">
        <f t="shared" si="0"/>
        <v>0</v>
      </c>
      <c r="G7" s="23">
        <f t="shared" si="1"/>
        <v>0</v>
      </c>
    </row>
    <row r="8" spans="1:7" ht="20.25" customHeight="1">
      <c r="A8" s="16">
        <f>+A7+1</f>
        <v>4</v>
      </c>
      <c r="B8" s="15" t="s">
        <v>222</v>
      </c>
      <c r="C8" s="27" t="s">
        <v>96</v>
      </c>
      <c r="D8" s="26"/>
      <c r="E8" s="13">
        <v>2</v>
      </c>
      <c r="F8" s="23">
        <f t="shared" si="0"/>
        <v>0</v>
      </c>
      <c r="G8" s="23">
        <f t="shared" si="1"/>
        <v>0</v>
      </c>
    </row>
    <row r="9" spans="1:7" s="22" customFormat="1" ht="20.25" customHeight="1">
      <c r="A9" s="16">
        <v>5</v>
      </c>
      <c r="B9" s="15" t="s">
        <v>223</v>
      </c>
      <c r="C9" s="27" t="s">
        <v>96</v>
      </c>
      <c r="D9" s="26"/>
      <c r="E9" s="13">
        <v>5</v>
      </c>
      <c r="F9" s="23">
        <f t="shared" si="0"/>
        <v>0</v>
      </c>
      <c r="G9" s="23">
        <f t="shared" si="1"/>
        <v>0</v>
      </c>
    </row>
    <row r="10" spans="1:7" s="22" customFormat="1" ht="20.25" customHeight="1">
      <c r="A10" s="16">
        <v>6</v>
      </c>
      <c r="B10" s="118"/>
      <c r="C10" s="119"/>
      <c r="D10" s="26"/>
      <c r="E10" s="116"/>
      <c r="F10" s="23">
        <f t="shared" si="0"/>
        <v>0</v>
      </c>
      <c r="G10" s="23">
        <f t="shared" si="1"/>
        <v>0</v>
      </c>
    </row>
    <row r="11" spans="1:7" ht="20.25" customHeight="1">
      <c r="A11" s="294" t="s">
        <v>97</v>
      </c>
      <c r="B11" s="294"/>
      <c r="C11" s="11"/>
      <c r="D11" s="11"/>
      <c r="E11" s="11"/>
      <c r="F11" s="21">
        <f>ROUND(SUM(F5:F10),2)</f>
        <v>0</v>
      </c>
      <c r="G11" s="20">
        <f>ROUND(SUM(G5:G10),2)</f>
        <v>0</v>
      </c>
    </row>
    <row r="12" spans="1:7" ht="20.25" customHeight="1">
      <c r="A12" s="189"/>
    </row>
    <row r="13" spans="1:7" ht="20.25" customHeight="1">
      <c r="A13" s="295" t="s">
        <v>98</v>
      </c>
      <c r="B13" s="295"/>
      <c r="C13" s="295"/>
      <c r="D13" s="295"/>
      <c r="E13" s="295"/>
      <c r="F13" s="295"/>
      <c r="G13" s="295"/>
    </row>
    <row r="14" spans="1:7" ht="30.1" customHeight="1">
      <c r="A14" s="19" t="s">
        <v>85</v>
      </c>
      <c r="B14" s="18" t="s">
        <v>86</v>
      </c>
      <c r="C14" s="25" t="s">
        <v>87</v>
      </c>
      <c r="D14" s="18" t="s">
        <v>88</v>
      </c>
      <c r="E14" s="24" t="s">
        <v>89</v>
      </c>
      <c r="F14" s="17" t="s">
        <v>90</v>
      </c>
      <c r="G14" s="17" t="s">
        <v>91</v>
      </c>
    </row>
    <row r="15" spans="1:7" ht="20.25" customHeight="1">
      <c r="A15" s="16">
        <v>1</v>
      </c>
      <c r="B15" s="15" t="s">
        <v>92</v>
      </c>
      <c r="C15" s="27" t="s">
        <v>93</v>
      </c>
      <c r="D15" s="26"/>
      <c r="E15" s="13">
        <v>3</v>
      </c>
      <c r="F15" s="12">
        <f t="shared" ref="F15:F21" si="2">ROUND((D15*E15)*2,2)</f>
        <v>0</v>
      </c>
      <c r="G15" s="12">
        <f t="shared" ref="G15:G21" si="3">ROUND(F15/12,2)</f>
        <v>0</v>
      </c>
    </row>
    <row r="16" spans="1:7" ht="20.25" customHeight="1">
      <c r="A16" s="16">
        <f>+A15+1</f>
        <v>2</v>
      </c>
      <c r="B16" s="15" t="s">
        <v>99</v>
      </c>
      <c r="C16" s="27" t="s">
        <v>93</v>
      </c>
      <c r="D16" s="26"/>
      <c r="E16" s="13">
        <v>4</v>
      </c>
      <c r="F16" s="12">
        <f t="shared" si="2"/>
        <v>0</v>
      </c>
      <c r="G16" s="12">
        <f t="shared" si="3"/>
        <v>0</v>
      </c>
    </row>
    <row r="17" spans="1:7" ht="20.25" customHeight="1">
      <c r="A17" s="16">
        <f>+A16+1</f>
        <v>3</v>
      </c>
      <c r="B17" s="15" t="s">
        <v>95</v>
      </c>
      <c r="C17" s="27" t="s">
        <v>93</v>
      </c>
      <c r="D17" s="244"/>
      <c r="E17" s="13">
        <v>1</v>
      </c>
      <c r="F17" s="12">
        <f t="shared" si="2"/>
        <v>0</v>
      </c>
      <c r="G17" s="12">
        <f t="shared" si="3"/>
        <v>0</v>
      </c>
    </row>
    <row r="18" spans="1:7" ht="20.25" customHeight="1">
      <c r="A18" s="16">
        <f>+A17+1</f>
        <v>4</v>
      </c>
      <c r="B18" s="15" t="s">
        <v>224</v>
      </c>
      <c r="C18" s="27" t="s">
        <v>96</v>
      </c>
      <c r="D18" s="244"/>
      <c r="E18" s="13">
        <v>2</v>
      </c>
      <c r="F18" s="12">
        <f t="shared" si="2"/>
        <v>0</v>
      </c>
      <c r="G18" s="12">
        <f t="shared" si="3"/>
        <v>0</v>
      </c>
    </row>
    <row r="19" spans="1:7" ht="20.25" customHeight="1">
      <c r="A19" s="16">
        <v>5</v>
      </c>
      <c r="B19" s="15" t="s">
        <v>225</v>
      </c>
      <c r="C19" s="27" t="s">
        <v>96</v>
      </c>
      <c r="D19" s="244"/>
      <c r="E19" s="13">
        <v>4</v>
      </c>
      <c r="F19" s="12">
        <f t="shared" si="2"/>
        <v>0</v>
      </c>
      <c r="G19" s="12">
        <f t="shared" si="3"/>
        <v>0</v>
      </c>
    </row>
    <row r="20" spans="1:7" ht="20.25" customHeight="1">
      <c r="A20" s="16">
        <v>6</v>
      </c>
      <c r="B20" s="15" t="s">
        <v>100</v>
      </c>
      <c r="C20" s="27" t="s">
        <v>93</v>
      </c>
      <c r="D20" s="244"/>
      <c r="E20" s="13">
        <v>1</v>
      </c>
      <c r="F20" s="12">
        <f t="shared" si="2"/>
        <v>0</v>
      </c>
      <c r="G20" s="12">
        <f t="shared" si="3"/>
        <v>0</v>
      </c>
    </row>
    <row r="21" spans="1:7" ht="20.25" customHeight="1">
      <c r="A21" s="16">
        <v>7</v>
      </c>
      <c r="B21" s="118"/>
      <c r="C21" s="120"/>
      <c r="D21" s="14"/>
      <c r="E21" s="116"/>
      <c r="F21" s="12">
        <f t="shared" si="2"/>
        <v>0</v>
      </c>
      <c r="G21" s="12">
        <f t="shared" si="3"/>
        <v>0</v>
      </c>
    </row>
    <row r="22" spans="1:7" ht="20.25" customHeight="1">
      <c r="A22" s="294" t="s">
        <v>97</v>
      </c>
      <c r="B22" s="294"/>
      <c r="C22" s="11"/>
      <c r="D22" s="11"/>
      <c r="E22" s="11"/>
      <c r="F22" s="10">
        <f>ROUND(SUM(F15:F21),2)</f>
        <v>0</v>
      </c>
      <c r="G22" s="9">
        <f>ROUND(SUM(G15:G21),2)</f>
        <v>0</v>
      </c>
    </row>
    <row r="23" spans="1:7" ht="20.25" customHeight="1"/>
    <row r="24" spans="1:7" ht="20.25" customHeight="1">
      <c r="A24" s="295" t="s">
        <v>160</v>
      </c>
      <c r="B24" s="295"/>
      <c r="C24" s="295"/>
      <c r="D24" s="295"/>
      <c r="E24" s="295"/>
      <c r="F24" s="295"/>
      <c r="G24" s="295"/>
    </row>
    <row r="25" spans="1:7" ht="31.1" customHeight="1">
      <c r="A25" s="19" t="s">
        <v>85</v>
      </c>
      <c r="B25" s="18" t="s">
        <v>86</v>
      </c>
      <c r="C25" s="25" t="s">
        <v>87</v>
      </c>
      <c r="D25" s="28" t="s">
        <v>88</v>
      </c>
      <c r="E25" s="24" t="s">
        <v>89</v>
      </c>
      <c r="F25" s="17" t="s">
        <v>90</v>
      </c>
      <c r="G25" s="17" t="s">
        <v>91</v>
      </c>
    </row>
    <row r="26" spans="1:7" ht="20.25" customHeight="1">
      <c r="A26" s="16">
        <v>1</v>
      </c>
      <c r="B26" s="15" t="s">
        <v>101</v>
      </c>
      <c r="C26" s="27" t="s">
        <v>93</v>
      </c>
      <c r="D26" s="26"/>
      <c r="E26" s="13">
        <v>3</v>
      </c>
      <c r="F26" s="23">
        <f>ROUND((D26*E26)*2,2)</f>
        <v>0</v>
      </c>
      <c r="G26" s="23">
        <f t="shared" ref="G26:G35" si="4">ROUND(F26/12,2)</f>
        <v>0</v>
      </c>
    </row>
    <row r="27" spans="1:7" ht="20.25" customHeight="1">
      <c r="A27" s="16">
        <f>+A26+1</f>
        <v>2</v>
      </c>
      <c r="B27" s="15" t="s">
        <v>94</v>
      </c>
      <c r="C27" s="27" t="s">
        <v>93</v>
      </c>
      <c r="D27" s="26"/>
      <c r="E27" s="13">
        <v>4</v>
      </c>
      <c r="F27" s="23">
        <f t="shared" ref="F27:F35" si="5">ROUND((D27*E27)*2,2)</f>
        <v>0</v>
      </c>
      <c r="G27" s="23">
        <f t="shared" si="4"/>
        <v>0</v>
      </c>
    </row>
    <row r="28" spans="1:7" ht="20.25" customHeight="1">
      <c r="A28" s="16">
        <f>+A27+1</f>
        <v>3</v>
      </c>
      <c r="B28" s="15" t="s">
        <v>95</v>
      </c>
      <c r="C28" s="27" t="s">
        <v>93</v>
      </c>
      <c r="D28" s="244"/>
      <c r="E28" s="13">
        <v>1</v>
      </c>
      <c r="F28" s="23">
        <f t="shared" si="5"/>
        <v>0</v>
      </c>
      <c r="G28" s="23">
        <f t="shared" si="4"/>
        <v>0</v>
      </c>
    </row>
    <row r="29" spans="1:7" ht="20.25" customHeight="1">
      <c r="A29" s="16">
        <f>+A28+1</f>
        <v>4</v>
      </c>
      <c r="B29" s="15" t="s">
        <v>102</v>
      </c>
      <c r="C29" s="27" t="s">
        <v>96</v>
      </c>
      <c r="D29" s="26"/>
      <c r="E29" s="13">
        <v>2</v>
      </c>
      <c r="F29" s="23">
        <f t="shared" si="5"/>
        <v>0</v>
      </c>
      <c r="G29" s="23">
        <f t="shared" si="4"/>
        <v>0</v>
      </c>
    </row>
    <row r="30" spans="1:7" ht="20.25" customHeight="1">
      <c r="A30" s="16">
        <v>5</v>
      </c>
      <c r="B30" s="15" t="s">
        <v>226</v>
      </c>
      <c r="C30" s="27" t="s">
        <v>96</v>
      </c>
      <c r="D30" s="26"/>
      <c r="E30" s="13">
        <v>5</v>
      </c>
      <c r="F30" s="23">
        <f t="shared" si="5"/>
        <v>0</v>
      </c>
      <c r="G30" s="23">
        <f t="shared" si="4"/>
        <v>0</v>
      </c>
    </row>
    <row r="31" spans="1:7" ht="20.25" customHeight="1">
      <c r="A31" s="16">
        <v>6</v>
      </c>
      <c r="B31" s="15" t="s">
        <v>103</v>
      </c>
      <c r="C31" s="27" t="s">
        <v>93</v>
      </c>
      <c r="D31" s="26"/>
      <c r="E31" s="13">
        <v>1</v>
      </c>
      <c r="F31" s="23">
        <f t="shared" si="5"/>
        <v>0</v>
      </c>
      <c r="G31" s="23">
        <f t="shared" si="4"/>
        <v>0</v>
      </c>
    </row>
    <row r="32" spans="1:7" ht="20.25" customHeight="1">
      <c r="A32" s="16">
        <v>7</v>
      </c>
      <c r="B32" s="15" t="s">
        <v>104</v>
      </c>
      <c r="C32" s="100" t="s">
        <v>96</v>
      </c>
      <c r="D32" s="26"/>
      <c r="E32" s="13">
        <v>2</v>
      </c>
      <c r="F32" s="23">
        <f t="shared" si="5"/>
        <v>0</v>
      </c>
      <c r="G32" s="23">
        <f t="shared" si="4"/>
        <v>0</v>
      </c>
    </row>
    <row r="33" spans="1:7" ht="20.25" customHeight="1">
      <c r="A33" s="16">
        <v>8</v>
      </c>
      <c r="B33" s="15" t="s">
        <v>227</v>
      </c>
      <c r="C33" s="27" t="s">
        <v>93</v>
      </c>
      <c r="D33" s="26"/>
      <c r="E33" s="13">
        <v>1</v>
      </c>
      <c r="F33" s="23">
        <f t="shared" si="5"/>
        <v>0</v>
      </c>
      <c r="G33" s="23">
        <f t="shared" si="4"/>
        <v>0</v>
      </c>
    </row>
    <row r="34" spans="1:7" ht="20.25" customHeight="1">
      <c r="A34" s="16">
        <v>9</v>
      </c>
      <c r="B34" s="15" t="s">
        <v>228</v>
      </c>
      <c r="C34" s="100" t="s">
        <v>229</v>
      </c>
      <c r="D34" s="244"/>
      <c r="E34" s="13">
        <v>2.64</v>
      </c>
      <c r="F34" s="23">
        <f>ROUND((D34*E34)*2,2)</f>
        <v>0</v>
      </c>
      <c r="G34" s="23">
        <f t="shared" si="4"/>
        <v>0</v>
      </c>
    </row>
    <row r="35" spans="1:7" ht="20.25" customHeight="1">
      <c r="A35" s="16">
        <v>10</v>
      </c>
      <c r="B35" s="118"/>
      <c r="C35" s="121"/>
      <c r="D35" s="26"/>
      <c r="E35" s="116"/>
      <c r="F35" s="23">
        <f t="shared" si="5"/>
        <v>0</v>
      </c>
      <c r="G35" s="23">
        <f t="shared" si="4"/>
        <v>0</v>
      </c>
    </row>
    <row r="36" spans="1:7" ht="20.25" customHeight="1">
      <c r="A36" s="294" t="s">
        <v>97</v>
      </c>
      <c r="B36" s="294"/>
      <c r="C36" s="11"/>
      <c r="D36" s="11"/>
      <c r="E36" s="11"/>
      <c r="F36" s="21">
        <f>ROUND(SUM(F26:F35),2)</f>
        <v>0</v>
      </c>
      <c r="G36" s="20">
        <f>ROUND(SUM(G26:G35),2)</f>
        <v>0</v>
      </c>
    </row>
    <row r="38" spans="1:7">
      <c r="A38" s="291" t="s">
        <v>200</v>
      </c>
      <c r="B38" s="292"/>
      <c r="C38" s="292"/>
      <c r="D38" s="292"/>
      <c r="E38" s="292"/>
      <c r="F38" s="292"/>
      <c r="G38" s="293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scale="85" orientation="portrait" r:id="rId1"/>
  <headerFooter>
    <oddHeader>&amp;R&amp;"Calibri"&amp;10&amp;K000000#Pública&amp;1#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3"/>
  <sheetViews>
    <sheetView zoomScaleNormal="100" workbookViewId="0">
      <selection activeCell="K46" sqref="K46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299" t="s">
        <v>105</v>
      </c>
      <c r="B1" s="300"/>
      <c r="C1" s="300"/>
      <c r="D1" s="301"/>
    </row>
    <row r="2" spans="1:10">
      <c r="A2" s="57"/>
      <c r="B2" s="56"/>
      <c r="C2" s="56"/>
      <c r="D2" s="56"/>
    </row>
    <row r="3" spans="1:10" ht="21.1" customHeight="1">
      <c r="A3" s="306" t="s">
        <v>106</v>
      </c>
      <c r="B3" s="306"/>
      <c r="C3" s="306"/>
      <c r="D3" s="302" t="s">
        <v>107</v>
      </c>
    </row>
    <row r="4" spans="1:10" ht="15.65" customHeight="1">
      <c r="A4" s="307"/>
      <c r="B4" s="308"/>
      <c r="C4" s="60" t="s">
        <v>108</v>
      </c>
      <c r="D4" s="303"/>
      <c r="E4" s="71"/>
    </row>
    <row r="5" spans="1:10" ht="15.65" customHeight="1">
      <c r="A5" s="307" t="s">
        <v>109</v>
      </c>
      <c r="B5" s="308"/>
      <c r="C5" s="59" t="s">
        <v>110</v>
      </c>
      <c r="D5" s="304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49"/>
    </row>
    <row r="9" spans="1:10">
      <c r="A9" s="51" t="s">
        <v>115</v>
      </c>
      <c r="B9" s="131"/>
      <c r="C9" s="49"/>
      <c r="D9" s="49"/>
    </row>
    <row r="10" spans="1:10">
      <c r="A10" s="50" t="s">
        <v>116</v>
      </c>
      <c r="B10" s="132"/>
      <c r="C10" s="49"/>
      <c r="D10" s="49"/>
    </row>
    <row r="11" spans="1:10">
      <c r="A11" s="50" t="s">
        <v>116</v>
      </c>
      <c r="B11" s="132"/>
      <c r="C11" s="49"/>
      <c r="D11" s="49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63" t="s">
        <v>119</v>
      </c>
      <c r="B16" s="264"/>
      <c r="C16" s="265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246</v>
      </c>
      <c r="B44" s="311"/>
      <c r="C44" s="31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5" customHeight="1">
      <c r="A46" s="309" t="s">
        <v>247</v>
      </c>
      <c r="B46" s="309"/>
      <c r="C46" s="215">
        <f>Encargos!$C$33</f>
        <v>0.3</v>
      </c>
      <c r="D46" s="216">
        <f>ROUND($D$12*C46,2)</f>
        <v>0</v>
      </c>
    </row>
    <row r="47" spans="1:5">
      <c r="A47" s="297" t="str">
        <f>Encargos!$A$13</f>
        <v>FÉRIAS + ABONO CONSTITUCIONAL (1/3)</v>
      </c>
      <c r="B47" s="297"/>
      <c r="C47" s="232">
        <f>Encargos!$C$13</f>
        <v>0.1111</v>
      </c>
      <c r="D47" s="103">
        <f>ROUND($D$12*C47,2)</f>
        <v>0</v>
      </c>
    </row>
    <row r="48" spans="1:5">
      <c r="A48" s="297" t="str">
        <f>Encargos!$A$14</f>
        <v>13º SALÁRIO</v>
      </c>
      <c r="B48" s="297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297" t="str">
        <f>Encargos!$A$24</f>
        <v>MULTA DO FGTS</v>
      </c>
      <c r="B49" s="297"/>
      <c r="C49" s="232">
        <f>Encargos!$C$24</f>
        <v>3.5999999999999997E-2</v>
      </c>
      <c r="D49" s="103">
        <f t="shared" si="0"/>
        <v>0</v>
      </c>
    </row>
    <row r="50" spans="1:4">
      <c r="A50" s="298" t="str">
        <f>Encargos!$A$27</f>
        <v>Incidência dos encargos do grupo A sobre férias e abono constitucional de 1/3</v>
      </c>
      <c r="B50" s="298"/>
      <c r="C50" s="232">
        <f>Encargos!$C$27</f>
        <v>3.9800000000000002E-2</v>
      </c>
      <c r="D50" s="103">
        <f t="shared" si="0"/>
        <v>0</v>
      </c>
    </row>
    <row r="51" spans="1:4">
      <c r="A51" s="298" t="str">
        <f>Encargos!$A$28</f>
        <v>Incidência dos encargos do grupo A sobre décimo terceiro salário</v>
      </c>
      <c r="B51" s="298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19">
    <mergeCell ref="A46:B46"/>
    <mergeCell ref="A44:C44"/>
    <mergeCell ref="A38:B38"/>
    <mergeCell ref="A39:B39"/>
    <mergeCell ref="A42:B42"/>
    <mergeCell ref="A1:D1"/>
    <mergeCell ref="A34:B34"/>
    <mergeCell ref="D3:D5"/>
    <mergeCell ref="A37:C37"/>
    <mergeCell ref="A3:C3"/>
    <mergeCell ref="A16:C16"/>
    <mergeCell ref="A4:B4"/>
    <mergeCell ref="A5:B5"/>
    <mergeCell ref="A14:B14"/>
    <mergeCell ref="A47:B47"/>
    <mergeCell ref="A48:B48"/>
    <mergeCell ref="A49:B49"/>
    <mergeCell ref="A50:B50"/>
    <mergeCell ref="A51:B51"/>
  </mergeCells>
  <phoneticPr fontId="6" type="noConversion"/>
  <dataValidations count="1">
    <dataValidation type="whole" allowBlank="1" showInputMessage="1" showErrorMessage="1" sqref="B19:B29 B7:B11" xr:uid="{D523035C-848D-49D3-9AA6-389C30B5A278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82" orientation="portrait" r:id="rId1"/>
  <headerFooter>
    <oddHeader>&amp;R&amp;"Calibri"&amp;10&amp;K000000#Pública&amp;1#</oddHeader>
  </headerFooter>
  <ignoredErrors>
    <ignoredError sqref="D19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3"/>
  <sheetViews>
    <sheetView zoomScaleNormal="100" workbookViewId="0">
      <selection activeCell="K46" sqref="K46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8" ht="26" customHeight="1">
      <c r="A1" s="299" t="s">
        <v>105</v>
      </c>
      <c r="B1" s="300"/>
      <c r="C1" s="300"/>
      <c r="D1" s="301"/>
    </row>
    <row r="2" spans="1:8">
      <c r="A2" s="57"/>
      <c r="B2" s="56"/>
      <c r="C2" s="56"/>
      <c r="D2" s="56"/>
    </row>
    <row r="3" spans="1:8" ht="19.55" customHeight="1">
      <c r="A3" s="306" t="s">
        <v>106</v>
      </c>
      <c r="B3" s="306"/>
      <c r="C3" s="306"/>
      <c r="D3" s="302" t="s">
        <v>139</v>
      </c>
    </row>
    <row r="4" spans="1:8" ht="15.65" customHeight="1">
      <c r="A4" s="307"/>
      <c r="B4" s="308"/>
      <c r="C4" s="60" t="s">
        <v>108</v>
      </c>
      <c r="D4" s="303"/>
      <c r="E4" s="71"/>
    </row>
    <row r="5" spans="1:8">
      <c r="A5" s="307" t="s">
        <v>109</v>
      </c>
      <c r="B5" s="308"/>
      <c r="C5" s="59" t="s">
        <v>110</v>
      </c>
      <c r="D5" s="304"/>
      <c r="E5" s="30"/>
    </row>
    <row r="6" spans="1:8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</row>
    <row r="7" spans="1:8" ht="19.05" customHeight="1">
      <c r="A7" s="51" t="s">
        <v>113</v>
      </c>
      <c r="B7" s="131"/>
      <c r="C7" s="52"/>
      <c r="D7" s="65"/>
    </row>
    <row r="8" spans="1:8">
      <c r="A8" s="51" t="s">
        <v>114</v>
      </c>
      <c r="B8" s="131"/>
      <c r="C8" s="49"/>
      <c r="D8" s="49"/>
    </row>
    <row r="9" spans="1:8">
      <c r="A9" s="51" t="s">
        <v>115</v>
      </c>
      <c r="B9" s="131"/>
      <c r="C9" s="49"/>
      <c r="D9" s="49"/>
    </row>
    <row r="10" spans="1:8">
      <c r="A10" s="50" t="s">
        <v>116</v>
      </c>
      <c r="B10" s="132"/>
      <c r="C10" s="49"/>
      <c r="D10" s="49"/>
    </row>
    <row r="11" spans="1:8">
      <c r="A11" s="50" t="s">
        <v>116</v>
      </c>
      <c r="B11" s="132"/>
      <c r="C11" s="49"/>
      <c r="D11" s="49"/>
    </row>
    <row r="12" spans="1:8">
      <c r="A12" s="7" t="s">
        <v>117</v>
      </c>
      <c r="B12" s="75"/>
      <c r="C12" s="48"/>
      <c r="D12" s="73">
        <f>ROUND(SUM(D7:D11),2)</f>
        <v>0</v>
      </c>
    </row>
    <row r="13" spans="1:8">
      <c r="A13" s="45"/>
      <c r="B13" s="76"/>
      <c r="C13" s="44"/>
      <c r="D13" s="47"/>
    </row>
    <row r="14" spans="1:8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8">
      <c r="A15" s="62"/>
      <c r="B15" s="77"/>
      <c r="C15" s="63"/>
      <c r="D15" s="64"/>
    </row>
    <row r="16" spans="1:8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ROUND(Uniformes!G11,2)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248</v>
      </c>
      <c r="B44" s="311"/>
      <c r="C44" s="31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3" t="s">
        <v>249</v>
      </c>
      <c r="B46" s="314"/>
      <c r="C46" s="215">
        <f>Encargos!C33</f>
        <v>0.3</v>
      </c>
      <c r="D46" s="216">
        <f>ROUND($D$12*C46,2)</f>
        <v>0</v>
      </c>
    </row>
    <row r="47" spans="1:5">
      <c r="A47" s="297" t="str">
        <f>Encargos!$A$13</f>
        <v>FÉRIAS + ABONO CONSTITUCIONAL (1/3)</v>
      </c>
      <c r="B47" s="297"/>
      <c r="C47" s="232">
        <f>Encargos!$C$13</f>
        <v>0.1111</v>
      </c>
      <c r="D47" s="103">
        <f>ROUND($D$12*C47,2)</f>
        <v>0</v>
      </c>
    </row>
    <row r="48" spans="1:5">
      <c r="A48" s="297" t="str">
        <f>Encargos!$A$14</f>
        <v>13º SALÁRIO</v>
      </c>
      <c r="B48" s="297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297" t="str">
        <f>Encargos!$A$24</f>
        <v>MULTA DO FGTS</v>
      </c>
      <c r="B49" s="297"/>
      <c r="C49" s="232">
        <f>Encargos!$C$24</f>
        <v>3.5999999999999997E-2</v>
      </c>
      <c r="D49" s="103">
        <f t="shared" si="0"/>
        <v>0</v>
      </c>
    </row>
    <row r="50" spans="1:4">
      <c r="A50" s="298" t="str">
        <f>Encargos!$A$27</f>
        <v>Incidência dos encargos do grupo A sobre férias e abono constitucional de 1/3</v>
      </c>
      <c r="B50" s="298"/>
      <c r="C50" s="232">
        <f>Encargos!$C$27</f>
        <v>3.9800000000000002E-2</v>
      </c>
      <c r="D50" s="103">
        <f t="shared" si="0"/>
        <v>0</v>
      </c>
    </row>
    <row r="51" spans="1:4">
      <c r="A51" s="298" t="str">
        <f>Encargos!$A$28</f>
        <v>Incidência dos encargos do grupo A sobre décimo terceiro salário</v>
      </c>
      <c r="B51" s="298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19"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  <mergeCell ref="A1:D1"/>
    <mergeCell ref="A3:C3"/>
    <mergeCell ref="A4:B4"/>
    <mergeCell ref="A5:B5"/>
    <mergeCell ref="D3:D5"/>
    <mergeCell ref="A47:B47"/>
    <mergeCell ref="A48:B48"/>
    <mergeCell ref="A49:B49"/>
    <mergeCell ref="A50:B50"/>
    <mergeCell ref="A51:B51"/>
  </mergeCells>
  <dataValidations count="1">
    <dataValidation type="whole" allowBlank="1" showInputMessage="1" showErrorMessage="1" sqref="B19:B29 B7:B11" xr:uid="{B40DA8BA-3A22-4EAF-9326-F2F01C14650D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82" orientation="portrait" r:id="rId1"/>
  <headerFooter>
    <oddHeader>&amp;R&amp;"Calibri"&amp;10&amp;K000000#Pública&amp;1#</oddHeader>
  </headerFooter>
  <ignoredErrors>
    <ignoredError sqref="D19 D22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2"/>
  <sheetViews>
    <sheetView zoomScaleNormal="100" workbookViewId="0">
      <selection activeCell="K46" sqref="K46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1" ht="24.45" customHeight="1">
      <c r="A1" s="299" t="s">
        <v>105</v>
      </c>
      <c r="B1" s="300"/>
      <c r="C1" s="300"/>
      <c r="D1" s="301"/>
    </row>
    <row r="2" spans="1:11">
      <c r="A2" s="57"/>
      <c r="B2" s="56"/>
      <c r="C2" s="56"/>
      <c r="D2" s="56"/>
    </row>
    <row r="3" spans="1:11" ht="20.25" customHeight="1">
      <c r="A3" s="306" t="s">
        <v>106</v>
      </c>
      <c r="B3" s="306"/>
      <c r="C3" s="306"/>
      <c r="D3" s="302" t="s">
        <v>140</v>
      </c>
    </row>
    <row r="4" spans="1:11" ht="15.65" customHeight="1">
      <c r="A4" s="307"/>
      <c r="B4" s="308"/>
      <c r="C4" s="60" t="s">
        <v>108</v>
      </c>
      <c r="D4" s="303"/>
      <c r="E4" s="71"/>
    </row>
    <row r="5" spans="1:11">
      <c r="A5" s="307" t="s">
        <v>109</v>
      </c>
      <c r="B5" s="308"/>
      <c r="C5" s="59" t="s">
        <v>110</v>
      </c>
      <c r="D5" s="304"/>
      <c r="E5" s="30"/>
    </row>
    <row r="6" spans="1:11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  <c r="K6" s="30"/>
    </row>
    <row r="7" spans="1:11" ht="19.05" customHeight="1">
      <c r="A7" s="51" t="s">
        <v>113</v>
      </c>
      <c r="B7" s="131"/>
      <c r="C7" s="52"/>
      <c r="D7" s="65"/>
    </row>
    <row r="8" spans="1:11">
      <c r="A8" s="51" t="s">
        <v>114</v>
      </c>
      <c r="B8" s="131"/>
      <c r="C8" s="49"/>
      <c r="D8" s="49"/>
    </row>
    <row r="9" spans="1:11">
      <c r="A9" s="51" t="s">
        <v>115</v>
      </c>
      <c r="B9" s="131"/>
      <c r="C9" s="49"/>
      <c r="D9" s="49"/>
    </row>
    <row r="10" spans="1:11">
      <c r="A10" s="50" t="s">
        <v>116</v>
      </c>
      <c r="B10" s="132"/>
      <c r="C10" s="49"/>
      <c r="D10" s="49"/>
    </row>
    <row r="11" spans="1:11">
      <c r="A11" s="50" t="s">
        <v>116</v>
      </c>
      <c r="B11" s="132"/>
      <c r="C11" s="49"/>
      <c r="D11" s="49"/>
    </row>
    <row r="12" spans="1:11">
      <c r="A12" s="7" t="s">
        <v>117</v>
      </c>
      <c r="B12" s="75"/>
      <c r="C12" s="48"/>
      <c r="D12" s="73">
        <f>ROUND(SUM(D7:D11),2)</f>
        <v>0</v>
      </c>
    </row>
    <row r="13" spans="1:11">
      <c r="A13" s="45"/>
      <c r="B13" s="76"/>
      <c r="C13" s="44"/>
      <c r="D13" s="47"/>
    </row>
    <row r="14" spans="1:11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11">
      <c r="A15" s="62"/>
      <c r="B15" s="77"/>
      <c r="C15" s="63"/>
      <c r="D15" s="64"/>
    </row>
    <row r="16" spans="1:11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ROUND(Uniformes!G11,2)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251</v>
      </c>
      <c r="B44" s="311"/>
      <c r="C44" s="31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0.25" customHeight="1">
      <c r="A46" s="313" t="s">
        <v>250</v>
      </c>
      <c r="B46" s="314"/>
      <c r="C46" s="215">
        <f>Encargos!C33</f>
        <v>0.3</v>
      </c>
      <c r="D46" s="216">
        <f>ROUND(D12*C46,2)</f>
        <v>0</v>
      </c>
    </row>
    <row r="47" spans="1:5">
      <c r="A47" s="297" t="str">
        <f>Encargos!$A$13</f>
        <v>FÉRIAS + ABONO CONSTITUCIONAL (1/3)</v>
      </c>
      <c r="B47" s="297"/>
      <c r="C47" s="232">
        <f>Encargos!$C$13</f>
        <v>0.1111</v>
      </c>
      <c r="D47" s="103">
        <f>ROUND($D$12*C47,2)</f>
        <v>0</v>
      </c>
    </row>
    <row r="48" spans="1:5">
      <c r="A48" s="297" t="str">
        <f>Encargos!$A$14</f>
        <v>13º SALÁRIO</v>
      </c>
      <c r="B48" s="297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297" t="str">
        <f>Encargos!$A$24</f>
        <v>MULTA DO FGTS</v>
      </c>
      <c r="B49" s="297"/>
      <c r="C49" s="232">
        <f>Encargos!$C$24</f>
        <v>3.5999999999999997E-2</v>
      </c>
      <c r="D49" s="103">
        <f t="shared" si="0"/>
        <v>0</v>
      </c>
    </row>
    <row r="50" spans="1:4">
      <c r="A50" s="298" t="str">
        <f>Encargos!$A$27</f>
        <v>Incidência dos encargos do grupo A sobre férias e abono constitucional de 1/3</v>
      </c>
      <c r="B50" s="298"/>
      <c r="C50" s="232">
        <f>Encargos!$C$27</f>
        <v>3.9800000000000002E-2</v>
      </c>
      <c r="D50" s="103">
        <f t="shared" si="0"/>
        <v>0</v>
      </c>
    </row>
    <row r="51" spans="1:4">
      <c r="A51" s="298" t="str">
        <f>Encargos!$A$28</f>
        <v>Incidência dos encargos do grupo A sobre décimo terceiro salário</v>
      </c>
      <c r="B51" s="298"/>
      <c r="C51" s="232">
        <f>Encargos!$C$28</f>
        <v>2.98E-2</v>
      </c>
      <c r="D51" s="103">
        <f t="shared" si="0"/>
        <v>0</v>
      </c>
    </row>
    <row r="52" spans="1:4">
      <c r="D52" s="233"/>
    </row>
  </sheetData>
  <mergeCells count="19">
    <mergeCell ref="A46:B46"/>
    <mergeCell ref="A44:C44"/>
    <mergeCell ref="A42:B42"/>
    <mergeCell ref="A14:B14"/>
    <mergeCell ref="A16:C16"/>
    <mergeCell ref="A34:B34"/>
    <mergeCell ref="A38:B38"/>
    <mergeCell ref="A39:B39"/>
    <mergeCell ref="A37:C37"/>
    <mergeCell ref="A1:D1"/>
    <mergeCell ref="A3:C3"/>
    <mergeCell ref="A4:B4"/>
    <mergeCell ref="A5:B5"/>
    <mergeCell ref="D3:D5"/>
    <mergeCell ref="A47:B47"/>
    <mergeCell ref="A48:B48"/>
    <mergeCell ref="A49:B49"/>
    <mergeCell ref="A50:B50"/>
    <mergeCell ref="A51:B51"/>
  </mergeCells>
  <dataValidations count="1">
    <dataValidation type="whole" allowBlank="1" showInputMessage="1" showErrorMessage="1" sqref="B19:B29 B7:B11" xr:uid="{9E3AD5C1-BF20-412D-B7A8-FAEB35E0A2A1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82" orientation="portrait" r:id="rId1"/>
  <headerFooter>
    <oddHeader>&amp;R&amp;"Calibri"&amp;10&amp;K000000#Pública&amp;1#</oddHeader>
  </headerFooter>
  <ignoredErrors>
    <ignoredError sqref="D22 D19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0"/>
  <sheetViews>
    <sheetView zoomScaleNormal="100" workbookViewId="0">
      <selection activeCell="H14" sqref="H14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8" ht="16.3">
      <c r="A1" s="299" t="s">
        <v>105</v>
      </c>
      <c r="B1" s="300"/>
      <c r="C1" s="300"/>
      <c r="D1" s="301"/>
    </row>
    <row r="2" spans="1:8">
      <c r="A2" s="57"/>
      <c r="B2" s="56"/>
      <c r="C2" s="56"/>
      <c r="D2" s="56"/>
    </row>
    <row r="3" spans="1:8" ht="24.65" customHeight="1">
      <c r="A3" s="306" t="s">
        <v>265</v>
      </c>
      <c r="B3" s="306"/>
      <c r="C3" s="306"/>
      <c r="D3" s="302" t="s">
        <v>107</v>
      </c>
      <c r="F3" s="318" t="s">
        <v>518</v>
      </c>
      <c r="G3" s="319"/>
      <c r="H3" s="319"/>
    </row>
    <row r="4" spans="1:8" ht="16.3">
      <c r="A4" s="307"/>
      <c r="B4" s="308"/>
      <c r="C4" s="60" t="s">
        <v>108</v>
      </c>
      <c r="D4" s="303"/>
      <c r="E4" s="71"/>
      <c r="F4" s="319"/>
      <c r="G4" s="319"/>
      <c r="H4" s="319"/>
    </row>
    <row r="5" spans="1:8">
      <c r="A5" s="307" t="s">
        <v>109</v>
      </c>
      <c r="B5" s="308"/>
      <c r="C5" s="59" t="s">
        <v>110</v>
      </c>
      <c r="D5" s="304"/>
      <c r="E5" s="30"/>
    </row>
    <row r="6" spans="1:8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8" ht="19.05" customHeight="1">
      <c r="A7" s="51" t="s">
        <v>113</v>
      </c>
      <c r="B7" s="131"/>
      <c r="C7" s="52"/>
      <c r="D7" s="65"/>
    </row>
    <row r="8" spans="1:8">
      <c r="A8" s="51" t="s">
        <v>114</v>
      </c>
      <c r="B8" s="131"/>
      <c r="C8" s="49"/>
      <c r="D8" s="49"/>
    </row>
    <row r="9" spans="1:8">
      <c r="A9" s="51" t="s">
        <v>115</v>
      </c>
      <c r="B9" s="131"/>
      <c r="C9" s="49"/>
      <c r="D9" s="49"/>
    </row>
    <row r="10" spans="1:8">
      <c r="A10" s="50" t="s">
        <v>116</v>
      </c>
      <c r="B10" s="132"/>
      <c r="C10" s="49"/>
      <c r="D10" s="49"/>
    </row>
    <row r="11" spans="1:8">
      <c r="A11" s="50" t="s">
        <v>116</v>
      </c>
      <c r="B11" s="132"/>
      <c r="C11" s="49"/>
      <c r="D11" s="49"/>
    </row>
    <row r="12" spans="1:8">
      <c r="A12" s="7" t="s">
        <v>117</v>
      </c>
      <c r="B12" s="75"/>
      <c r="C12" s="48"/>
      <c r="D12" s="73">
        <f>ROUND(SUM(D7:D11),2)</f>
        <v>0</v>
      </c>
    </row>
    <row r="13" spans="1:8">
      <c r="A13" s="45"/>
      <c r="B13" s="76"/>
      <c r="C13" s="44"/>
      <c r="D13" s="47"/>
    </row>
    <row r="14" spans="1:8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8">
      <c r="A15" s="62"/>
      <c r="B15" s="77"/>
      <c r="C15" s="63"/>
      <c r="D15" s="64"/>
    </row>
    <row r="16" spans="1:8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5" t="s">
        <v>134</v>
      </c>
      <c r="B34" s="264"/>
      <c r="C34" s="264"/>
      <c r="D34" s="32"/>
    </row>
    <row r="35" spans="1:5" s="30" customFormat="1" ht="20.25" customHeight="1">
      <c r="A35" s="263" t="s">
        <v>135</v>
      </c>
      <c r="B35" s="265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63" t="s">
        <v>136</v>
      </c>
      <c r="B36" s="265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63" t="s">
        <v>138</v>
      </c>
      <c r="B39" s="265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10" t="s">
        <v>246</v>
      </c>
      <c r="B41" s="311"/>
      <c r="C41" s="31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252</v>
      </c>
      <c r="B43" s="314"/>
      <c r="C43" s="215">
        <f>Encargos!C33</f>
        <v>0.3</v>
      </c>
      <c r="D43" s="216">
        <f>ROUND(D12*C43,2)</f>
        <v>0</v>
      </c>
    </row>
    <row r="44" spans="1:5">
      <c r="A44" s="297" t="str">
        <f>Encargos!$A$13</f>
        <v>FÉRIAS + ABONO CONSTITUCIONAL (1/3)</v>
      </c>
      <c r="B44" s="297"/>
      <c r="C44" s="232">
        <f>Encargos!$C$13</f>
        <v>0.1111</v>
      </c>
      <c r="D44" s="103">
        <f>ROUND($D$12*C44,2)</f>
        <v>0</v>
      </c>
    </row>
    <row r="45" spans="1:5">
      <c r="A45" s="297" t="str">
        <f>Encargos!$A$14</f>
        <v>13º SALÁRIO</v>
      </c>
      <c r="B45" s="297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297" t="str">
        <f>Encargos!$A$24</f>
        <v>MULTA DO FGTS</v>
      </c>
      <c r="B46" s="297"/>
      <c r="C46" s="232">
        <f>Encargos!$C$24</f>
        <v>3.5999999999999997E-2</v>
      </c>
      <c r="D46" s="103">
        <f t="shared" si="0"/>
        <v>0</v>
      </c>
    </row>
    <row r="47" spans="1:5">
      <c r="A47" s="298" t="str">
        <f>Encargos!$A$27</f>
        <v>Incidência dos encargos do grupo A sobre férias e abono constitucional de 1/3</v>
      </c>
      <c r="B47" s="298"/>
      <c r="C47" s="232">
        <f>Encargos!$C$27</f>
        <v>3.9800000000000002E-2</v>
      </c>
      <c r="D47" s="103">
        <f t="shared" si="0"/>
        <v>0</v>
      </c>
    </row>
    <row r="48" spans="1:5">
      <c r="A48" s="298" t="str">
        <f>Encargos!$A$28</f>
        <v>Incidência dos encargos do grupo A sobre décimo terceiro salário</v>
      </c>
      <c r="B48" s="298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9">
    <mergeCell ref="A48:B48"/>
    <mergeCell ref="A43:B43"/>
    <mergeCell ref="A1:D1"/>
    <mergeCell ref="A3:C3"/>
    <mergeCell ref="A4:B4"/>
    <mergeCell ref="A5:B5"/>
    <mergeCell ref="D3:D5"/>
    <mergeCell ref="A39:B39"/>
    <mergeCell ref="A41:C41"/>
    <mergeCell ref="A14:B14"/>
    <mergeCell ref="A16:C16"/>
    <mergeCell ref="A35:B35"/>
    <mergeCell ref="A36:B36"/>
    <mergeCell ref="A34:C34"/>
    <mergeCell ref="F3:H4"/>
    <mergeCell ref="A44:B44"/>
    <mergeCell ref="A45:B45"/>
    <mergeCell ref="A46:B46"/>
    <mergeCell ref="A47:B47"/>
  </mergeCells>
  <dataValidations count="1">
    <dataValidation type="whole" allowBlank="1" showInputMessage="1" showErrorMessage="1" sqref="B19:B29 B7:B11" xr:uid="{A51EDC17-6DBE-4E57-A396-F7305648A6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19 D22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1FFD-10F9-4C4F-B427-E1801573C6AE}">
  <dimension ref="A1:H50"/>
  <sheetViews>
    <sheetView zoomScaleNormal="100" workbookViewId="0">
      <selection activeCell="H15" sqref="H15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8" ht="16.3">
      <c r="A1" s="299" t="s">
        <v>105</v>
      </c>
      <c r="B1" s="300"/>
      <c r="C1" s="300"/>
      <c r="D1" s="301"/>
    </row>
    <row r="2" spans="1:8">
      <c r="A2" s="57"/>
      <c r="B2" s="56"/>
      <c r="C2" s="56"/>
      <c r="D2" s="56"/>
    </row>
    <row r="3" spans="1:8" ht="24.65" customHeight="1">
      <c r="A3" s="306" t="s">
        <v>266</v>
      </c>
      <c r="B3" s="306"/>
      <c r="C3" s="306"/>
      <c r="D3" s="302" t="s">
        <v>107</v>
      </c>
      <c r="F3" s="318" t="s">
        <v>518</v>
      </c>
      <c r="G3" s="319"/>
      <c r="H3" s="319"/>
    </row>
    <row r="4" spans="1:8" ht="16.3">
      <c r="A4" s="307"/>
      <c r="B4" s="308"/>
      <c r="C4" s="60" t="s">
        <v>108</v>
      </c>
      <c r="D4" s="303"/>
      <c r="E4" s="71"/>
      <c r="F4" s="319"/>
      <c r="G4" s="319"/>
      <c r="H4" s="319"/>
    </row>
    <row r="5" spans="1:8">
      <c r="A5" s="307" t="s">
        <v>109</v>
      </c>
      <c r="B5" s="308"/>
      <c r="C5" s="59" t="s">
        <v>110</v>
      </c>
      <c r="D5" s="304"/>
      <c r="E5" s="30"/>
    </row>
    <row r="6" spans="1:8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8" ht="19.05" customHeight="1">
      <c r="A7" s="51" t="s">
        <v>113</v>
      </c>
      <c r="B7" s="131"/>
      <c r="C7" s="52"/>
      <c r="D7" s="65"/>
    </row>
    <row r="8" spans="1:8">
      <c r="A8" s="51" t="s">
        <v>114</v>
      </c>
      <c r="B8" s="131"/>
      <c r="C8" s="49"/>
      <c r="D8" s="49"/>
    </row>
    <row r="9" spans="1:8">
      <c r="A9" s="51" t="s">
        <v>115</v>
      </c>
      <c r="B9" s="131"/>
      <c r="C9" s="49"/>
      <c r="D9" s="49"/>
    </row>
    <row r="10" spans="1:8">
      <c r="A10" s="50" t="s">
        <v>116</v>
      </c>
      <c r="B10" s="132"/>
      <c r="C10" s="49"/>
      <c r="D10" s="49"/>
    </row>
    <row r="11" spans="1:8">
      <c r="A11" s="50" t="s">
        <v>116</v>
      </c>
      <c r="B11" s="132"/>
      <c r="C11" s="49"/>
      <c r="D11" s="49"/>
    </row>
    <row r="12" spans="1:8">
      <c r="A12" s="7" t="s">
        <v>117</v>
      </c>
      <c r="B12" s="75"/>
      <c r="C12" s="48"/>
      <c r="D12" s="73">
        <f>ROUND(SUM(D7:D11),2)</f>
        <v>0</v>
      </c>
    </row>
    <row r="13" spans="1:8">
      <c r="A13" s="45"/>
      <c r="B13" s="76"/>
      <c r="C13" s="44"/>
      <c r="D13" s="47"/>
    </row>
    <row r="14" spans="1:8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8">
      <c r="A15" s="62"/>
      <c r="B15" s="77"/>
      <c r="C15" s="63"/>
      <c r="D15" s="64"/>
    </row>
    <row r="16" spans="1:8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5" t="s">
        <v>134</v>
      </c>
      <c r="B34" s="264"/>
      <c r="C34" s="264"/>
      <c r="D34" s="32"/>
    </row>
    <row r="35" spans="1:5" s="30" customFormat="1" ht="20.25" customHeight="1">
      <c r="A35" s="263" t="s">
        <v>135</v>
      </c>
      <c r="B35" s="265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63" t="s">
        <v>136</v>
      </c>
      <c r="B36" s="265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63" t="s">
        <v>138</v>
      </c>
      <c r="B39" s="265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10" t="s">
        <v>246</v>
      </c>
      <c r="B41" s="311"/>
      <c r="C41" s="31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252</v>
      </c>
      <c r="B43" s="314"/>
      <c r="C43" s="215">
        <f>Encargos!C33</f>
        <v>0.3</v>
      </c>
      <c r="D43" s="216">
        <f>ROUND(D12*C43,2)</f>
        <v>0</v>
      </c>
    </row>
    <row r="44" spans="1:5">
      <c r="A44" s="297" t="str">
        <f>Encargos!$A$13</f>
        <v>FÉRIAS + ABONO CONSTITUCIONAL (1/3)</v>
      </c>
      <c r="B44" s="297"/>
      <c r="C44" s="232">
        <f>Encargos!$C$13</f>
        <v>0.1111</v>
      </c>
      <c r="D44" s="103">
        <f>ROUND($D$12*C44,2)</f>
        <v>0</v>
      </c>
    </row>
    <row r="45" spans="1:5">
      <c r="A45" s="297" t="str">
        <f>Encargos!$A$14</f>
        <v>13º SALÁRIO</v>
      </c>
      <c r="B45" s="297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297" t="str">
        <f>Encargos!$A$24</f>
        <v>MULTA DO FGTS</v>
      </c>
      <c r="B46" s="297"/>
      <c r="C46" s="232">
        <f>Encargos!$C$24</f>
        <v>3.5999999999999997E-2</v>
      </c>
      <c r="D46" s="103">
        <f t="shared" si="0"/>
        <v>0</v>
      </c>
    </row>
    <row r="47" spans="1:5">
      <c r="A47" s="298" t="str">
        <f>Encargos!$A$27</f>
        <v>Incidência dos encargos do grupo A sobre férias e abono constitucional de 1/3</v>
      </c>
      <c r="B47" s="298"/>
      <c r="C47" s="232">
        <f>Encargos!$C$27</f>
        <v>3.9800000000000002E-2</v>
      </c>
      <c r="D47" s="103">
        <f t="shared" si="0"/>
        <v>0</v>
      </c>
    </row>
    <row r="48" spans="1:5">
      <c r="A48" s="298" t="str">
        <f>Encargos!$A$28</f>
        <v>Incidência dos encargos do grupo A sobre décimo terceiro salário</v>
      </c>
      <c r="B48" s="298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9"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  <mergeCell ref="F3:H4"/>
    <mergeCell ref="A14:B14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19:B29 B7:B11" xr:uid="{387C4BE6-4514-4E75-BC1E-6433BE8CF99A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7FA-5A8D-49AE-A487-C3B16A8E0234}">
  <sheetPr>
    <pageSetUpPr fitToPage="1"/>
  </sheetPr>
  <dimension ref="A1:G50"/>
  <sheetViews>
    <sheetView zoomScaleNormal="100" workbookViewId="0">
      <selection activeCell="K46" sqref="K46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7" ht="16.3">
      <c r="A1" s="299" t="s">
        <v>105</v>
      </c>
      <c r="B1" s="300"/>
      <c r="C1" s="300"/>
      <c r="D1" s="301"/>
    </row>
    <row r="2" spans="1:7">
      <c r="A2" s="57"/>
      <c r="B2" s="56"/>
      <c r="C2" s="56"/>
      <c r="D2" s="56"/>
    </row>
    <row r="3" spans="1:7" ht="24.65" customHeight="1">
      <c r="A3" s="306" t="s">
        <v>267</v>
      </c>
      <c r="B3" s="306"/>
      <c r="C3" s="306"/>
      <c r="D3" s="302" t="s">
        <v>107</v>
      </c>
    </row>
    <row r="4" spans="1:7" ht="16.3">
      <c r="A4" s="307"/>
      <c r="B4" s="308"/>
      <c r="C4" s="60" t="s">
        <v>108</v>
      </c>
      <c r="D4" s="303"/>
      <c r="E4" s="71"/>
    </row>
    <row r="5" spans="1:7">
      <c r="A5" s="307" t="s">
        <v>109</v>
      </c>
      <c r="B5" s="308"/>
      <c r="C5" s="59" t="s">
        <v>110</v>
      </c>
      <c r="D5" s="304"/>
      <c r="E5" s="30"/>
    </row>
    <row r="6" spans="1:7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7" ht="19.05" customHeight="1">
      <c r="A7" s="51" t="s">
        <v>113</v>
      </c>
      <c r="B7" s="131"/>
      <c r="C7" s="52"/>
      <c r="D7" s="65"/>
    </row>
    <row r="8" spans="1:7">
      <c r="A8" s="51" t="s">
        <v>114</v>
      </c>
      <c r="B8" s="131"/>
      <c r="C8" s="49"/>
      <c r="D8" s="49"/>
    </row>
    <row r="9" spans="1:7">
      <c r="A9" s="51" t="s">
        <v>115</v>
      </c>
      <c r="B9" s="131"/>
      <c r="C9" s="49"/>
      <c r="D9" s="49"/>
    </row>
    <row r="10" spans="1:7">
      <c r="A10" s="50" t="s">
        <v>116</v>
      </c>
      <c r="B10" s="132"/>
      <c r="C10" s="49"/>
      <c r="D10" s="49"/>
    </row>
    <row r="11" spans="1:7">
      <c r="A11" s="50" t="s">
        <v>116</v>
      </c>
      <c r="B11" s="132"/>
      <c r="C11" s="49"/>
      <c r="D11" s="49"/>
    </row>
    <row r="12" spans="1:7">
      <c r="A12" s="7" t="s">
        <v>117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ROUND(Uniformes!G22,2)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8"/>
      <c r="C23" s="41"/>
      <c r="D23" s="84"/>
    </row>
    <row r="24" spans="1:6">
      <c r="A24" s="42" t="s">
        <v>126</v>
      </c>
      <c r="B24" s="138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8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139"/>
      <c r="B31" s="140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ht="22.6" customHeight="1">
      <c r="A34" s="305" t="s">
        <v>134</v>
      </c>
      <c r="B34" s="264"/>
      <c r="C34" s="264"/>
      <c r="D34" s="32"/>
    </row>
    <row r="35" spans="1:5" s="30" customFormat="1" ht="20.25" customHeight="1">
      <c r="A35" s="263" t="s">
        <v>135</v>
      </c>
      <c r="B35" s="265"/>
      <c r="C35" s="104">
        <f>'Dados e Orient.'!F25</f>
        <v>0</v>
      </c>
      <c r="D35" s="83">
        <f>ROUND(D32*C35,2)</f>
        <v>0</v>
      </c>
    </row>
    <row r="36" spans="1:5" s="30" customFormat="1" ht="20.25" customHeight="1">
      <c r="A36" s="263" t="s">
        <v>136</v>
      </c>
      <c r="B36" s="265"/>
      <c r="C36" s="104">
        <f>'Dados e Orient.'!F26</f>
        <v>0</v>
      </c>
      <c r="D36" s="83">
        <f>ROUND(C36*(D32+D35),2)</f>
        <v>0</v>
      </c>
    </row>
    <row r="37" spans="1:5" s="30" customFormat="1" ht="20.25" customHeight="1">
      <c r="A37" s="7" t="s">
        <v>137</v>
      </c>
      <c r="B37" s="75"/>
      <c r="C37" s="72">
        <f>100%-C39</f>
        <v>0.95</v>
      </c>
      <c r="D37" s="82">
        <f>ROUND(D32+D35+D36,2)</f>
        <v>0</v>
      </c>
    </row>
    <row r="38" spans="1:5" s="30" customFormat="1" ht="20.25" customHeight="1">
      <c r="A38" s="67"/>
      <c r="B38" s="67"/>
      <c r="C38" s="67"/>
      <c r="D38" s="68"/>
    </row>
    <row r="39" spans="1:5" s="30" customFormat="1" ht="20.25" customHeight="1">
      <c r="A39" s="263" t="s">
        <v>138</v>
      </c>
      <c r="B39" s="265"/>
      <c r="C39" s="104">
        <f>'Dados e Orient.'!F34</f>
        <v>0.05</v>
      </c>
      <c r="D39" s="83">
        <f>ROUND(D37*C39/C37,2)</f>
        <v>0</v>
      </c>
    </row>
    <row r="40" spans="1:5" s="30" customFormat="1" ht="20.25" customHeight="1"/>
    <row r="41" spans="1:5" s="86" customFormat="1" ht="23.45" customHeight="1">
      <c r="A41" s="310" t="s">
        <v>246</v>
      </c>
      <c r="B41" s="311"/>
      <c r="C41" s="312"/>
      <c r="D41" s="106">
        <f>ROUND(D37+D39,2)</f>
        <v>0</v>
      </c>
      <c r="E41" s="85"/>
    </row>
    <row r="42" spans="1:5" s="30" customFormat="1" ht="20.25" customHeight="1">
      <c r="A42" s="67"/>
      <c r="B42" s="67"/>
      <c r="C42" s="67"/>
      <c r="D42" s="68"/>
    </row>
    <row r="43" spans="1:5" s="30" customFormat="1" ht="20.25" customHeight="1">
      <c r="A43" s="313" t="s">
        <v>252</v>
      </c>
      <c r="B43" s="314"/>
      <c r="C43" s="215">
        <f>Encargos!C33</f>
        <v>0.3</v>
      </c>
      <c r="D43" s="216">
        <f>ROUND(D12*C43,2)</f>
        <v>0</v>
      </c>
    </row>
    <row r="44" spans="1:5">
      <c r="A44" s="297" t="str">
        <f>Encargos!$A$13</f>
        <v>FÉRIAS + ABONO CONSTITUCIONAL (1/3)</v>
      </c>
      <c r="B44" s="297"/>
      <c r="C44" s="232">
        <f>Encargos!$C$13</f>
        <v>0.1111</v>
      </c>
      <c r="D44" s="103">
        <f>ROUND($D$12*C44,2)</f>
        <v>0</v>
      </c>
    </row>
    <row r="45" spans="1:5">
      <c r="A45" s="297" t="str">
        <f>Encargos!$A$14</f>
        <v>13º SALÁRIO</v>
      </c>
      <c r="B45" s="297"/>
      <c r="C45" s="232">
        <f>Encargos!$C$14</f>
        <v>8.3299999999999999E-2</v>
      </c>
      <c r="D45" s="103">
        <f t="shared" ref="D45:D48" si="0">ROUND($D$12*C45,2)</f>
        <v>0</v>
      </c>
    </row>
    <row r="46" spans="1:5">
      <c r="A46" s="297" t="str">
        <f>Encargos!$A$24</f>
        <v>MULTA DO FGTS</v>
      </c>
      <c r="B46" s="297"/>
      <c r="C46" s="232">
        <f>Encargos!$C$24</f>
        <v>3.5999999999999997E-2</v>
      </c>
      <c r="D46" s="103">
        <f t="shared" si="0"/>
        <v>0</v>
      </c>
    </row>
    <row r="47" spans="1:5">
      <c r="A47" s="298" t="str">
        <f>Encargos!$A$27</f>
        <v>Incidência dos encargos do grupo A sobre férias e abono constitucional de 1/3</v>
      </c>
      <c r="B47" s="298"/>
      <c r="C47" s="232">
        <f>Encargos!$C$27</f>
        <v>3.9800000000000002E-2</v>
      </c>
      <c r="D47" s="103">
        <f t="shared" si="0"/>
        <v>0</v>
      </c>
    </row>
    <row r="48" spans="1:5">
      <c r="A48" s="298" t="str">
        <f>Encargos!$A$28</f>
        <v>Incidência dos encargos do grupo A sobre décimo terceiro salário</v>
      </c>
      <c r="B48" s="298"/>
      <c r="C48" s="232">
        <f>Encargos!$C$28</f>
        <v>2.98E-2</v>
      </c>
      <c r="D48" s="103">
        <f t="shared" si="0"/>
        <v>0</v>
      </c>
    </row>
    <row r="50" spans="4:4">
      <c r="D50" s="233"/>
    </row>
  </sheetData>
  <mergeCells count="18">
    <mergeCell ref="A48:B48"/>
    <mergeCell ref="A16:C16"/>
    <mergeCell ref="A34:C34"/>
    <mergeCell ref="A35:B35"/>
    <mergeCell ref="A36:B36"/>
    <mergeCell ref="A39:B39"/>
    <mergeCell ref="A41:C41"/>
    <mergeCell ref="A43:B43"/>
    <mergeCell ref="A44:B44"/>
    <mergeCell ref="A45:B45"/>
    <mergeCell ref="A46:B46"/>
    <mergeCell ref="A47:B47"/>
    <mergeCell ref="A14:B14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19:B29 B7:B11" xr:uid="{D9D3F572-B08E-45C0-9DE6-5359ED4C97AC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88" orientation="portrait" r:id="rId1"/>
  <headerFooter>
    <oddHeader>&amp;R&amp;"Calibri"&amp;10&amp;K000000#Pública&amp;1#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89A2-F1D9-4C07-8A4C-586B70C09F7C}">
  <sheetPr>
    <pageSetUpPr fitToPage="1"/>
  </sheetPr>
  <dimension ref="A1:J53"/>
  <sheetViews>
    <sheetView tabSelected="1" topLeftCell="A32" zoomScaleNormal="100" workbookViewId="0">
      <selection activeCell="H37" sqref="H37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299" t="s">
        <v>105</v>
      </c>
      <c r="B1" s="300"/>
      <c r="C1" s="300"/>
      <c r="D1" s="301"/>
    </row>
    <row r="2" spans="1:10">
      <c r="A2" s="57"/>
      <c r="B2" s="56"/>
      <c r="C2" s="56"/>
      <c r="D2" s="56"/>
    </row>
    <row r="3" spans="1:10" ht="21.1" customHeight="1">
      <c r="A3" s="306" t="s">
        <v>106</v>
      </c>
      <c r="B3" s="306"/>
      <c r="C3" s="306"/>
      <c r="D3" s="320" t="s">
        <v>519</v>
      </c>
    </row>
    <row r="4" spans="1:10" ht="15.65" customHeight="1">
      <c r="A4" s="307"/>
      <c r="B4" s="308"/>
      <c r="C4" s="60" t="s">
        <v>108</v>
      </c>
      <c r="D4" s="303"/>
      <c r="E4" s="71"/>
    </row>
    <row r="5" spans="1:10" ht="15.65" customHeight="1">
      <c r="A5" s="307" t="s">
        <v>109</v>
      </c>
      <c r="B5" s="308"/>
      <c r="C5" s="59" t="s">
        <v>110</v>
      </c>
      <c r="D5" s="304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131"/>
    </row>
    <row r="9" spans="1:10">
      <c r="A9" s="51" t="s">
        <v>115</v>
      </c>
      <c r="B9" s="131"/>
      <c r="C9" s="49"/>
      <c r="D9" s="131"/>
    </row>
    <row r="10" spans="1:10">
      <c r="A10" s="50" t="s">
        <v>116</v>
      </c>
      <c r="B10" s="132"/>
      <c r="C10" s="49"/>
      <c r="D10" s="131"/>
    </row>
    <row r="11" spans="1:10">
      <c r="A11" s="50" t="s">
        <v>116</v>
      </c>
      <c r="B11" s="132"/>
      <c r="C11" s="49"/>
      <c r="D11" s="131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63" t="s">
        <v>119</v>
      </c>
      <c r="B16" s="264"/>
      <c r="C16" s="265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520</v>
      </c>
      <c r="B44" s="311"/>
      <c r="C44" s="31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29.25" customHeight="1">
      <c r="A46" s="309" t="s">
        <v>521</v>
      </c>
      <c r="B46" s="309"/>
      <c r="C46" s="215">
        <f>Encargos!$C$33</f>
        <v>0.3</v>
      </c>
      <c r="D46" s="216">
        <f>ROUND($D$12*C46,2)</f>
        <v>0</v>
      </c>
    </row>
    <row r="47" spans="1:5">
      <c r="A47" s="297" t="str">
        <f>Encargos!$A$13</f>
        <v>FÉRIAS + ABONO CONSTITUCIONAL (1/3)</v>
      </c>
      <c r="B47" s="297"/>
      <c r="C47" s="232">
        <f>Encargos!$C$13</f>
        <v>0.1111</v>
      </c>
      <c r="D47" s="103">
        <f>ROUND($D$12*C47,2)</f>
        <v>0</v>
      </c>
    </row>
    <row r="48" spans="1:5">
      <c r="A48" s="297" t="str">
        <f>Encargos!$A$14</f>
        <v>13º SALÁRIO</v>
      </c>
      <c r="B48" s="297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297" t="str">
        <f>Encargos!$A$24</f>
        <v>MULTA DO FGTS</v>
      </c>
      <c r="B49" s="297"/>
      <c r="C49" s="232">
        <f>Encargos!$C$24</f>
        <v>3.5999999999999997E-2</v>
      </c>
      <c r="D49" s="103">
        <f t="shared" si="0"/>
        <v>0</v>
      </c>
    </row>
    <row r="50" spans="1:4">
      <c r="A50" s="298" t="str">
        <f>Encargos!$A$27</f>
        <v>Incidência dos encargos do grupo A sobre férias e abono constitucional de 1/3</v>
      </c>
      <c r="B50" s="298"/>
      <c r="C50" s="232">
        <f>Encargos!$C$27</f>
        <v>3.9800000000000002E-2</v>
      </c>
      <c r="D50" s="103">
        <f t="shared" si="0"/>
        <v>0</v>
      </c>
    </row>
    <row r="51" spans="1:4">
      <c r="A51" s="298" t="str">
        <f>Encargos!$A$28</f>
        <v>Incidência dos encargos do grupo A sobre décimo terceiro salário</v>
      </c>
      <c r="B51" s="298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19"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  <mergeCell ref="A14:B14"/>
    <mergeCell ref="A1:D1"/>
    <mergeCell ref="A3:C3"/>
    <mergeCell ref="D3:D5"/>
    <mergeCell ref="A4:B4"/>
    <mergeCell ref="A5:B5"/>
  </mergeCells>
  <dataValidations disablePrompts="1" count="1">
    <dataValidation type="whole" allowBlank="1" showInputMessage="1" showErrorMessage="1" sqref="B19:B29 B7:B11" xr:uid="{F6D91692-2676-4817-826C-346223C315BB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80" orientation="portrait" r:id="rId1"/>
  <headerFooter>
    <oddHeader>&amp;R&amp;"Calibri"&amp;10&amp;K000000#Pública&amp;1#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1B5A-B5A1-445C-B902-997C32788C7E}">
  <dimension ref="A1:J53"/>
  <sheetViews>
    <sheetView zoomScaleNormal="100" workbookViewId="0">
      <selection activeCell="F3" sqref="F3:H4"/>
    </sheetView>
  </sheetViews>
  <sheetFormatPr defaultColWidth="9.125" defaultRowHeight="14.3"/>
  <cols>
    <col min="1" max="1" width="48.875" style="6" customWidth="1"/>
    <col min="2" max="2" width="6.875" style="6" customWidth="1"/>
    <col min="3" max="3" width="10" style="6" customWidth="1"/>
    <col min="4" max="4" width="17" style="6" customWidth="1"/>
    <col min="5" max="5" width="7.125" style="6" customWidth="1"/>
    <col min="6" max="16384" width="9.125" style="6"/>
  </cols>
  <sheetData>
    <row r="1" spans="1:10" ht="25.5" customHeight="1">
      <c r="A1" s="299" t="s">
        <v>105</v>
      </c>
      <c r="B1" s="300"/>
      <c r="C1" s="300"/>
      <c r="D1" s="301"/>
    </row>
    <row r="2" spans="1:10">
      <c r="A2" s="57"/>
      <c r="B2" s="56"/>
      <c r="C2" s="56"/>
      <c r="D2" s="56"/>
    </row>
    <row r="3" spans="1:10" ht="21.1" customHeight="1">
      <c r="A3" s="306" t="s">
        <v>106</v>
      </c>
      <c r="B3" s="306"/>
      <c r="C3" s="306"/>
      <c r="D3" s="302" t="s">
        <v>107</v>
      </c>
      <c r="F3" s="318" t="s">
        <v>518</v>
      </c>
      <c r="G3" s="319"/>
      <c r="H3" s="319"/>
    </row>
    <row r="4" spans="1:10" ht="15.65" customHeight="1">
      <c r="A4" s="307"/>
      <c r="B4" s="308"/>
      <c r="C4" s="60" t="s">
        <v>108</v>
      </c>
      <c r="D4" s="303"/>
      <c r="E4" s="71"/>
      <c r="F4" s="319"/>
      <c r="G4" s="319"/>
      <c r="H4" s="319"/>
    </row>
    <row r="5" spans="1:10" ht="15.65" customHeight="1">
      <c r="A5" s="307" t="s">
        <v>109</v>
      </c>
      <c r="B5" s="308"/>
      <c r="C5" s="59" t="s">
        <v>110</v>
      </c>
      <c r="D5" s="304"/>
      <c r="E5" s="30"/>
    </row>
    <row r="6" spans="1:10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  <c r="H6" s="30"/>
      <c r="I6" s="30"/>
      <c r="J6" s="30"/>
    </row>
    <row r="7" spans="1:10" ht="19.05" customHeight="1">
      <c r="A7" s="51" t="s">
        <v>113</v>
      </c>
      <c r="B7" s="131"/>
      <c r="C7" s="52"/>
      <c r="D7" s="65"/>
    </row>
    <row r="8" spans="1:10">
      <c r="A8" s="51" t="s">
        <v>114</v>
      </c>
      <c r="B8" s="131"/>
      <c r="C8" s="49"/>
      <c r="D8" s="49"/>
    </row>
    <row r="9" spans="1:10">
      <c r="A9" s="51" t="s">
        <v>115</v>
      </c>
      <c r="B9" s="131"/>
      <c r="C9" s="49"/>
      <c r="D9" s="49"/>
    </row>
    <row r="10" spans="1:10">
      <c r="A10" s="50" t="s">
        <v>116</v>
      </c>
      <c r="B10" s="132"/>
      <c r="C10" s="49"/>
      <c r="D10" s="49"/>
    </row>
    <row r="11" spans="1:10">
      <c r="A11" s="50" t="s">
        <v>116</v>
      </c>
      <c r="B11" s="132"/>
      <c r="C11" s="49"/>
      <c r="D11" s="49"/>
    </row>
    <row r="12" spans="1:10">
      <c r="A12" s="7" t="s">
        <v>117</v>
      </c>
      <c r="B12" s="75"/>
      <c r="C12" s="48"/>
      <c r="D12" s="73">
        <f>ROUND(SUM(D7:D11),2)</f>
        <v>0</v>
      </c>
    </row>
    <row r="13" spans="1:10">
      <c r="A13" s="45"/>
      <c r="B13" s="76"/>
      <c r="C13" s="44"/>
      <c r="D13" s="47"/>
    </row>
    <row r="14" spans="1:10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10">
      <c r="A15" s="62"/>
      <c r="B15" s="77"/>
      <c r="C15" s="63"/>
      <c r="D15" s="64"/>
    </row>
    <row r="16" spans="1:10" s="46" customFormat="1" ht="16.5" customHeight="1">
      <c r="A16" s="263" t="s">
        <v>119</v>
      </c>
      <c r="B16" s="264"/>
      <c r="C16" s="265"/>
      <c r="D16" s="83">
        <f>ROUND(D12+D14,2)</f>
        <v>0</v>
      </c>
    </row>
    <row r="17" spans="1:6" ht="11.55" customHeight="1">
      <c r="A17" s="45"/>
      <c r="B17" s="76"/>
      <c r="C17" s="44"/>
    </row>
    <row r="18" spans="1:6" ht="29.55" customHeight="1">
      <c r="A18" s="7" t="s">
        <v>120</v>
      </c>
      <c r="B18" s="101" t="s">
        <v>112</v>
      </c>
      <c r="C18" s="34"/>
      <c r="D18" s="43"/>
    </row>
    <row r="19" spans="1:6">
      <c r="A19" s="42" t="s">
        <v>121</v>
      </c>
      <c r="B19" s="133"/>
      <c r="C19" s="41"/>
      <c r="D19" s="103">
        <f>ROUND(Uniformes!G11,2)</f>
        <v>0</v>
      </c>
    </row>
    <row r="20" spans="1:6">
      <c r="A20" s="42" t="s">
        <v>122</v>
      </c>
      <c r="B20" s="133"/>
      <c r="C20" s="41"/>
      <c r="D20" s="84"/>
    </row>
    <row r="21" spans="1:6">
      <c r="A21" s="42" t="s">
        <v>123</v>
      </c>
      <c r="B21" s="133"/>
      <c r="C21" s="41"/>
      <c r="D21" s="84"/>
    </row>
    <row r="22" spans="1:6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  <c r="F22" s="30"/>
    </row>
    <row r="23" spans="1:6" ht="14.95" customHeight="1">
      <c r="A23" s="42" t="s">
        <v>125</v>
      </c>
      <c r="B23" s="134"/>
      <c r="C23" s="41"/>
      <c r="D23" s="84"/>
    </row>
    <row r="24" spans="1:6">
      <c r="A24" s="42" t="s">
        <v>126</v>
      </c>
      <c r="B24" s="134"/>
      <c r="C24" s="41"/>
      <c r="D24" s="84"/>
    </row>
    <row r="25" spans="1:6">
      <c r="A25" s="42" t="s">
        <v>127</v>
      </c>
      <c r="B25" s="133"/>
      <c r="C25" s="41"/>
      <c r="D25" s="84"/>
    </row>
    <row r="26" spans="1:6" s="40" customFormat="1">
      <c r="A26" s="42" t="s">
        <v>128</v>
      </c>
      <c r="B26" s="133"/>
      <c r="C26" s="41"/>
      <c r="D26" s="84"/>
    </row>
    <row r="27" spans="1:6" s="40" customFormat="1">
      <c r="A27" s="240" t="s">
        <v>129</v>
      </c>
      <c r="B27" s="133"/>
      <c r="C27" s="41"/>
      <c r="D27" s="84"/>
    </row>
    <row r="28" spans="1:6" s="40" customFormat="1">
      <c r="A28" s="240" t="s">
        <v>129</v>
      </c>
      <c r="B28" s="133"/>
      <c r="C28" s="41"/>
      <c r="D28" s="84"/>
    </row>
    <row r="29" spans="1:6" s="40" customFormat="1">
      <c r="A29" s="240" t="s">
        <v>129</v>
      </c>
      <c r="B29" s="134"/>
      <c r="C29" s="41"/>
      <c r="D29" s="84"/>
    </row>
    <row r="30" spans="1:6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6" s="30" customFormat="1">
      <c r="A31" s="37"/>
      <c r="B31" s="79"/>
      <c r="C31" s="36"/>
      <c r="D31" s="35"/>
    </row>
    <row r="32" spans="1:6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246</v>
      </c>
      <c r="B44" s="311"/>
      <c r="C44" s="312"/>
      <c r="D44" s="106">
        <f>ROUND(D40+D42,2)</f>
        <v>0</v>
      </c>
      <c r="E44" s="85"/>
    </row>
    <row r="45" spans="1:5" s="30" customFormat="1" ht="20.25" customHeight="1">
      <c r="A45" s="67"/>
      <c r="B45" s="67"/>
      <c r="C45" s="67"/>
      <c r="D45" s="68"/>
    </row>
    <row r="46" spans="1:5" s="30" customFormat="1" ht="18.55" customHeight="1">
      <c r="A46" s="309" t="s">
        <v>247</v>
      </c>
      <c r="B46" s="309"/>
      <c r="C46" s="215">
        <f>Encargos!$C$33</f>
        <v>0.3</v>
      </c>
      <c r="D46" s="216">
        <f>ROUND($D$12*C46,2)</f>
        <v>0</v>
      </c>
    </row>
    <row r="47" spans="1:5">
      <c r="A47" s="297" t="str">
        <f>Encargos!$A$13</f>
        <v>FÉRIAS + ABONO CONSTITUCIONAL (1/3)</v>
      </c>
      <c r="B47" s="297"/>
      <c r="C47" s="232">
        <f>Encargos!$C$13</f>
        <v>0.1111</v>
      </c>
      <c r="D47" s="103">
        <f>ROUND($D$12*C47,2)</f>
        <v>0</v>
      </c>
    </row>
    <row r="48" spans="1:5">
      <c r="A48" s="297" t="str">
        <f>Encargos!$A$14</f>
        <v>13º SALÁRIO</v>
      </c>
      <c r="B48" s="297"/>
      <c r="C48" s="232">
        <f>Encargos!$C$14</f>
        <v>8.3299999999999999E-2</v>
      </c>
      <c r="D48" s="103">
        <f t="shared" ref="D48:D51" si="0">ROUND($D$12*C48,2)</f>
        <v>0</v>
      </c>
    </row>
    <row r="49" spans="1:4">
      <c r="A49" s="297" t="str">
        <f>Encargos!$A$24</f>
        <v>MULTA DO FGTS</v>
      </c>
      <c r="B49" s="297"/>
      <c r="C49" s="232">
        <f>Encargos!$C$24</f>
        <v>3.5999999999999997E-2</v>
      </c>
      <c r="D49" s="103">
        <f t="shared" si="0"/>
        <v>0</v>
      </c>
    </row>
    <row r="50" spans="1:4">
      <c r="A50" s="298" t="str">
        <f>Encargos!$A$27</f>
        <v>Incidência dos encargos do grupo A sobre férias e abono constitucional de 1/3</v>
      </c>
      <c r="B50" s="298"/>
      <c r="C50" s="232">
        <f>Encargos!$C$27</f>
        <v>3.9800000000000002E-2</v>
      </c>
      <c r="D50" s="103">
        <f t="shared" si="0"/>
        <v>0</v>
      </c>
    </row>
    <row r="51" spans="1:4">
      <c r="A51" s="298" t="str">
        <f>Encargos!$A$28</f>
        <v>Incidência dos encargos do grupo A sobre décimo terceiro salário</v>
      </c>
      <c r="B51" s="298"/>
      <c r="C51" s="232">
        <f>Encargos!$C$28</f>
        <v>2.98E-2</v>
      </c>
      <c r="D51" s="103">
        <f t="shared" si="0"/>
        <v>0</v>
      </c>
    </row>
    <row r="53" spans="1:4">
      <c r="D53" s="233"/>
    </row>
  </sheetData>
  <mergeCells count="20">
    <mergeCell ref="A49:B49"/>
    <mergeCell ref="A50:B50"/>
    <mergeCell ref="A51:B51"/>
    <mergeCell ref="A48:B48"/>
    <mergeCell ref="A16:C16"/>
    <mergeCell ref="A39:B39"/>
    <mergeCell ref="A46:B46"/>
    <mergeCell ref="A47:B47"/>
    <mergeCell ref="A34:B34"/>
    <mergeCell ref="A37:C37"/>
    <mergeCell ref="A38:B38"/>
    <mergeCell ref="A42:B42"/>
    <mergeCell ref="A44:C44"/>
    <mergeCell ref="F3:H4"/>
    <mergeCell ref="A14:B14"/>
    <mergeCell ref="A1:D1"/>
    <mergeCell ref="A3:C3"/>
    <mergeCell ref="D3:D5"/>
    <mergeCell ref="A4:B4"/>
    <mergeCell ref="A5:B5"/>
  </mergeCells>
  <dataValidations count="1">
    <dataValidation type="whole" allowBlank="1" showInputMessage="1" showErrorMessage="1" sqref="B19:B29 B7:B11" xr:uid="{88EC6398-4663-4A86-BE1C-FDBC32B8F0F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6"/>
  <sheetViews>
    <sheetView zoomScale="110" zoomScaleNormal="110" workbookViewId="0">
      <selection activeCell="K46" sqref="K46"/>
    </sheetView>
  </sheetViews>
  <sheetFormatPr defaultRowHeight="14.3"/>
  <cols>
    <col min="1" max="1" width="46.5" customWidth="1"/>
    <col min="2" max="2" width="10.5" customWidth="1"/>
    <col min="3" max="3" width="9.5" customWidth="1"/>
    <col min="4" max="4" width="17" customWidth="1"/>
    <col min="5" max="5" width="3.125" customWidth="1"/>
    <col min="9" max="9" width="6.875" customWidth="1"/>
  </cols>
  <sheetData>
    <row r="1" spans="1:7" ht="22.1" customHeight="1">
      <c r="A1" s="191" t="s">
        <v>141</v>
      </c>
      <c r="B1" s="74" t="s">
        <v>142</v>
      </c>
      <c r="C1" s="74" t="s">
        <v>143</v>
      </c>
      <c r="D1" s="192" t="s">
        <v>144</v>
      </c>
      <c r="E1" s="185"/>
      <c r="F1" s="186"/>
    </row>
    <row r="2" spans="1:7" ht="17.149999999999999" customHeight="1">
      <c r="A2" s="99" t="s">
        <v>145</v>
      </c>
      <c r="B2" s="111">
        <v>0.02</v>
      </c>
      <c r="C2" s="87">
        <f t="shared" ref="C2:C11" si="0">44*B2</f>
        <v>0.88</v>
      </c>
      <c r="D2" s="83">
        <f>ROUND(Serv.44h!$D$44*B2,2)</f>
        <v>0</v>
      </c>
      <c r="E2" s="185"/>
    </row>
    <row r="3" spans="1:7" ht="17.149999999999999" customHeight="1">
      <c r="A3" s="99" t="s">
        <v>149</v>
      </c>
      <c r="B3" s="111">
        <v>0.03</v>
      </c>
      <c r="C3" s="87">
        <f t="shared" si="0"/>
        <v>1.32</v>
      </c>
      <c r="D3" s="83">
        <f>ROUND(Serv.44h!$D$44*B3,2)</f>
        <v>0</v>
      </c>
      <c r="E3" s="185"/>
      <c r="G3" s="186"/>
    </row>
    <row r="4" spans="1:7" ht="17.149999999999999" customHeight="1">
      <c r="A4" s="99" t="s">
        <v>151</v>
      </c>
      <c r="B4" s="111">
        <v>0.04</v>
      </c>
      <c r="C4" s="87">
        <f t="shared" si="0"/>
        <v>1.76</v>
      </c>
      <c r="D4" s="83">
        <f>ROUND(Serv.44h!$D$44*B4,2)</f>
        <v>0</v>
      </c>
      <c r="E4" s="185"/>
    </row>
    <row r="5" spans="1:7" ht="17.149999999999999" customHeight="1">
      <c r="A5" s="99" t="s">
        <v>153</v>
      </c>
      <c r="B5" s="111">
        <v>0.05</v>
      </c>
      <c r="C5" s="87">
        <f t="shared" si="0"/>
        <v>2.2000000000000002</v>
      </c>
      <c r="D5" s="83">
        <f>ROUND(Serv.44h!$D$44*B5,2)</f>
        <v>0</v>
      </c>
      <c r="E5" s="185"/>
    </row>
    <row r="6" spans="1:7" ht="17.149999999999999" customHeight="1">
      <c r="A6" s="99" t="s">
        <v>154</v>
      </c>
      <c r="B6" s="111">
        <v>0.1</v>
      </c>
      <c r="C6" s="87">
        <f t="shared" si="0"/>
        <v>4.4000000000000004</v>
      </c>
      <c r="D6" s="83">
        <f>ROUND(Serv.44h!$D$44*B6,2)</f>
        <v>0</v>
      </c>
      <c r="E6" s="185"/>
    </row>
    <row r="7" spans="1:7" ht="17.149999999999999" customHeight="1">
      <c r="A7" s="99" t="s">
        <v>155</v>
      </c>
      <c r="B7" s="111">
        <v>0.15</v>
      </c>
      <c r="C7" s="87">
        <f t="shared" si="0"/>
        <v>6.6</v>
      </c>
      <c r="D7" s="83">
        <f>ROUND(Serv.44h!$D$44*B7,2)</f>
        <v>0</v>
      </c>
      <c r="E7" s="185"/>
    </row>
    <row r="8" spans="1:7" ht="17.149999999999999" customHeight="1">
      <c r="A8" s="99" t="s">
        <v>156</v>
      </c>
      <c r="B8" s="111">
        <v>0.2</v>
      </c>
      <c r="C8" s="87">
        <f t="shared" si="0"/>
        <v>8.8000000000000007</v>
      </c>
      <c r="D8" s="83">
        <f>ROUND(Serv.44h!$D$44*B8,2)</f>
        <v>0</v>
      </c>
      <c r="E8" s="185"/>
    </row>
    <row r="9" spans="1:7" ht="17.149999999999999" customHeight="1">
      <c r="A9" s="99" t="s">
        <v>157</v>
      </c>
      <c r="B9" s="111">
        <v>0.25</v>
      </c>
      <c r="C9" s="87">
        <f t="shared" si="0"/>
        <v>11</v>
      </c>
      <c r="D9" s="83">
        <f>ROUND(Serv.44h!$D$44*B9,2)</f>
        <v>0</v>
      </c>
      <c r="E9" s="185"/>
    </row>
    <row r="10" spans="1:7" ht="17.149999999999999" customHeight="1">
      <c r="A10" s="99" t="s">
        <v>158</v>
      </c>
      <c r="B10" s="111">
        <v>0.3</v>
      </c>
      <c r="C10" s="87">
        <f>44*B10</f>
        <v>13.2</v>
      </c>
      <c r="D10" s="83">
        <f>ROUND(Serv.44h!$D$44*B10,2)</f>
        <v>0</v>
      </c>
    </row>
    <row r="11" spans="1:7" ht="17.149999999999999" customHeight="1">
      <c r="A11" s="99" t="s">
        <v>159</v>
      </c>
      <c r="B11" s="111">
        <v>0.02</v>
      </c>
      <c r="C11" s="87">
        <f t="shared" si="0"/>
        <v>0.88</v>
      </c>
      <c r="D11" s="83">
        <f>ROUND(Serv.44h!$D$44*B11*170%,2)</f>
        <v>0</v>
      </c>
    </row>
    <row r="12" spans="1:7" ht="17.149999999999999" customHeight="1">
      <c r="A12" s="67"/>
      <c r="B12" s="187"/>
      <c r="C12" s="187"/>
      <c r="D12" s="98"/>
    </row>
    <row r="13" spans="1:7" ht="17.149999999999999" customHeight="1">
      <c r="A13" s="67"/>
      <c r="B13" s="187"/>
      <c r="C13" s="187"/>
      <c r="D13" s="98"/>
    </row>
    <row r="14" spans="1:7" ht="20.25" customHeight="1">
      <c r="A14" s="321" t="s">
        <v>201</v>
      </c>
      <c r="B14" s="321"/>
      <c r="C14" s="321"/>
      <c r="D14" s="321"/>
      <c r="F14" s="186"/>
    </row>
    <row r="15" spans="1:7" ht="17.149999999999999" customHeight="1">
      <c r="A15" s="67"/>
      <c r="B15" s="322" t="s">
        <v>208</v>
      </c>
      <c r="C15" s="322"/>
      <c r="D15" s="322"/>
    </row>
    <row r="16" spans="1:7" ht="17.149999999999999" customHeight="1">
      <c r="A16" s="67"/>
      <c r="B16" s="324" t="s">
        <v>209</v>
      </c>
      <c r="C16" s="324"/>
      <c r="D16" s="141"/>
      <c r="E16" s="188"/>
    </row>
    <row r="17" spans="1:7" ht="10.55" customHeight="1">
      <c r="A17" s="323" t="s">
        <v>219</v>
      </c>
      <c r="B17" s="323"/>
      <c r="C17" s="323"/>
      <c r="D17" s="323"/>
    </row>
    <row r="18" spans="1:7" ht="14.3" customHeight="1">
      <c r="A18" s="323"/>
      <c r="B18" s="323"/>
      <c r="C18" s="323"/>
      <c r="D18" s="323"/>
    </row>
    <row r="19" spans="1:7" ht="17.149999999999999" customHeight="1">
      <c r="A19" s="325" t="s">
        <v>201</v>
      </c>
      <c r="B19" s="325"/>
      <c r="C19" s="325"/>
      <c r="D19" s="325"/>
    </row>
    <row r="20" spans="1:7" ht="26.15" customHeight="1">
      <c r="A20" s="142" t="s">
        <v>146</v>
      </c>
      <c r="B20" s="326" t="s">
        <v>147</v>
      </c>
      <c r="C20" s="326"/>
      <c r="D20" s="142" t="s">
        <v>148</v>
      </c>
    </row>
    <row r="21" spans="1:7" ht="23.95" customHeight="1">
      <c r="A21" s="143" t="s">
        <v>150</v>
      </c>
      <c r="B21" s="327" t="s">
        <v>203</v>
      </c>
      <c r="C21" s="327"/>
      <c r="D21" s="144">
        <f>(Serv.44h!D44/220*8)*(1+D16)</f>
        <v>0</v>
      </c>
    </row>
    <row r="22" spans="1:7" ht="24.65" customHeight="1">
      <c r="A22" s="143" t="s">
        <v>152</v>
      </c>
      <c r="B22" s="327" t="s">
        <v>203</v>
      </c>
      <c r="C22" s="327"/>
      <c r="D22" s="144">
        <f>(Serv.22h!D44/110*4)*(1+D16)</f>
        <v>0</v>
      </c>
    </row>
    <row r="23" spans="1:7" ht="22.6" customHeight="1">
      <c r="A23" s="143" t="s">
        <v>150</v>
      </c>
      <c r="B23" s="330" t="s">
        <v>210</v>
      </c>
      <c r="C23" s="330"/>
      <c r="D23" s="144">
        <f>D21*1.7</f>
        <v>0</v>
      </c>
    </row>
    <row r="24" spans="1:7" ht="22.6" customHeight="1">
      <c r="A24" s="143" t="s">
        <v>152</v>
      </c>
      <c r="B24" s="330" t="s">
        <v>210</v>
      </c>
      <c r="C24" s="330"/>
      <c r="D24" s="144">
        <f>D22*1.7</f>
        <v>0</v>
      </c>
    </row>
    <row r="25" spans="1:7" ht="17.149999999999999" customHeight="1">
      <c r="A25" s="189"/>
      <c r="B25" s="189"/>
      <c r="C25" s="189"/>
      <c r="D25" s="189"/>
      <c r="G25" s="190"/>
    </row>
    <row r="26" spans="1:7" ht="17.149999999999999" customHeight="1">
      <c r="A26" s="189"/>
      <c r="B26" s="189"/>
      <c r="C26" s="189"/>
      <c r="D26" s="189"/>
      <c r="G26" s="190"/>
    </row>
    <row r="27" spans="1:7" ht="32.950000000000003" customHeight="1">
      <c r="A27" s="328" t="s">
        <v>215</v>
      </c>
      <c r="B27" s="321"/>
      <c r="C27" s="321"/>
      <c r="D27" s="321"/>
      <c r="G27" s="190"/>
    </row>
    <row r="28" spans="1:7" ht="17.149999999999999" customHeight="1">
      <c r="A28" s="67"/>
      <c r="B28" s="322" t="s">
        <v>208</v>
      </c>
      <c r="C28" s="322"/>
      <c r="D28" s="322"/>
      <c r="G28" s="190"/>
    </row>
    <row r="29" spans="1:7" ht="17.149999999999999" customHeight="1">
      <c r="A29" s="67"/>
      <c r="B29" s="324" t="s">
        <v>216</v>
      </c>
      <c r="C29" s="324"/>
      <c r="D29" s="141"/>
      <c r="G29" s="190"/>
    </row>
    <row r="30" spans="1:7" ht="17.149999999999999" customHeight="1">
      <c r="A30" s="323" t="s">
        <v>220</v>
      </c>
      <c r="B30" s="323"/>
      <c r="C30" s="323"/>
      <c r="D30" s="323"/>
      <c r="G30" s="190"/>
    </row>
    <row r="31" spans="1:7" ht="17.149999999999999" customHeight="1">
      <c r="A31" s="323"/>
      <c r="B31" s="323"/>
      <c r="C31" s="323"/>
      <c r="D31" s="323"/>
      <c r="G31" s="190"/>
    </row>
    <row r="32" spans="1:7" ht="17.149999999999999" customHeight="1">
      <c r="A32" s="329" t="s">
        <v>214</v>
      </c>
      <c r="B32" s="325"/>
      <c r="C32" s="325"/>
      <c r="D32" s="325"/>
      <c r="G32" s="190"/>
    </row>
    <row r="33" spans="1:7" ht="24.45" customHeight="1">
      <c r="A33" s="142" t="s">
        <v>146</v>
      </c>
      <c r="B33" s="326" t="s">
        <v>147</v>
      </c>
      <c r="C33" s="326"/>
      <c r="D33" s="142" t="s">
        <v>148</v>
      </c>
      <c r="G33" s="190"/>
    </row>
    <row r="34" spans="1:7" ht="21.1" customHeight="1">
      <c r="A34" s="143" t="s">
        <v>217</v>
      </c>
      <c r="B34" s="327" t="s">
        <v>203</v>
      </c>
      <c r="C34" s="327"/>
      <c r="D34" s="144">
        <f>(Serv.44h!D44/220*8)*(1+D29)</f>
        <v>0</v>
      </c>
      <c r="F34" s="186"/>
      <c r="G34" s="190"/>
    </row>
    <row r="35" spans="1:7" ht="22.6" customHeight="1">
      <c r="A35" s="143" t="s">
        <v>217</v>
      </c>
      <c r="B35" s="330" t="s">
        <v>210</v>
      </c>
      <c r="C35" s="330"/>
      <c r="D35" s="144">
        <f>D34*1.7</f>
        <v>0</v>
      </c>
      <c r="G35" s="190"/>
    </row>
    <row r="36" spans="1:7" ht="17.149999999999999" customHeight="1">
      <c r="A36" s="189"/>
      <c r="B36" s="189"/>
      <c r="C36" s="189"/>
      <c r="D36" s="189"/>
      <c r="G36" s="190"/>
    </row>
    <row r="37" spans="1:7" ht="17.149999999999999" customHeight="1">
      <c r="A37" s="189"/>
      <c r="B37" s="189"/>
      <c r="C37" s="189"/>
      <c r="D37" s="189"/>
    </row>
    <row r="38" spans="1:7" ht="19.55" customHeight="1">
      <c r="A38" s="321" t="s">
        <v>197</v>
      </c>
      <c r="B38" s="321"/>
      <c r="C38" s="321"/>
      <c r="D38" s="321"/>
    </row>
    <row r="39" spans="1:7" ht="17.149999999999999" customHeight="1">
      <c r="A39" s="67"/>
      <c r="B39" s="322" t="s">
        <v>208</v>
      </c>
      <c r="C39" s="322"/>
      <c r="D39" s="322"/>
    </row>
    <row r="40" spans="1:7" ht="17.149999999999999" customHeight="1">
      <c r="A40" s="67"/>
      <c r="B40" s="324" t="s">
        <v>209</v>
      </c>
      <c r="C40" s="324"/>
      <c r="D40" s="141"/>
    </row>
    <row r="41" spans="1:7" ht="12.1" customHeight="1">
      <c r="A41" s="323" t="s">
        <v>221</v>
      </c>
      <c r="B41" s="323"/>
      <c r="C41" s="323"/>
      <c r="D41" s="323"/>
    </row>
    <row r="42" spans="1:7" ht="12.1" customHeight="1">
      <c r="A42" s="323"/>
      <c r="B42" s="323"/>
      <c r="C42" s="323"/>
      <c r="D42" s="323"/>
    </row>
    <row r="43" spans="1:7" ht="15.45" customHeight="1">
      <c r="A43" s="325" t="s">
        <v>197</v>
      </c>
      <c r="B43" s="325"/>
      <c r="C43" s="325"/>
      <c r="D43" s="325"/>
    </row>
    <row r="44" spans="1:7">
      <c r="A44" s="325"/>
      <c r="B44" s="325"/>
      <c r="C44" s="325"/>
      <c r="D44" s="142" t="s">
        <v>198</v>
      </c>
    </row>
    <row r="45" spans="1:7" ht="21.1" customHeight="1">
      <c r="A45" s="325" t="s">
        <v>199</v>
      </c>
      <c r="B45" s="325"/>
      <c r="C45" s="325"/>
      <c r="D45" s="144">
        <f>(Serv.44h!D44/220)*(1+'Vol.+Event.'!D40)</f>
        <v>0</v>
      </c>
    </row>
    <row r="46" spans="1:7">
      <c r="A46" s="189"/>
      <c r="B46" s="189"/>
      <c r="C46" s="189"/>
      <c r="D46" s="189"/>
    </row>
  </sheetData>
  <mergeCells count="25"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</mergeCells>
  <phoneticPr fontId="6" type="noConversion"/>
  <pageMargins left="0.511811024" right="0.511811024" top="0.78740157499999996" bottom="0.78740157499999996" header="0.31496062000000002" footer="0.31496062000000002"/>
  <pageSetup paperSize="9" scale="86" orientation="portrait" r:id="rId1"/>
  <headerFooter>
    <oddHeader>&amp;R&amp;"Calibri"&amp;10&amp;K000000#Pública&amp;1#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79"/>
  <sheetViews>
    <sheetView zoomScaleNormal="100" workbookViewId="0">
      <selection activeCell="K46" sqref="K46"/>
    </sheetView>
  </sheetViews>
  <sheetFormatPr defaultColWidth="9.125" defaultRowHeight="14.3"/>
  <cols>
    <col min="1" max="1" width="52.5" style="6" customWidth="1"/>
    <col min="2" max="2" width="6.875" style="6" customWidth="1"/>
    <col min="3" max="3" width="10" style="6" customWidth="1"/>
    <col min="4" max="4" width="19.5" style="6" customWidth="1"/>
    <col min="5" max="5" width="7.125" style="6" customWidth="1"/>
    <col min="6" max="6" width="10.125" style="6" bestFit="1" customWidth="1"/>
    <col min="7" max="16384" width="9.125" style="6"/>
  </cols>
  <sheetData>
    <row r="1" spans="1:7" ht="24.45" customHeight="1">
      <c r="A1" s="299" t="s">
        <v>105</v>
      </c>
      <c r="B1" s="300"/>
      <c r="C1" s="300"/>
      <c r="D1" s="301"/>
    </row>
    <row r="2" spans="1:7">
      <c r="A2" s="57"/>
      <c r="B2" s="56"/>
      <c r="C2" s="56"/>
      <c r="D2" s="56"/>
    </row>
    <row r="3" spans="1:7" ht="24.45" customHeight="1">
      <c r="A3" s="306" t="s">
        <v>160</v>
      </c>
      <c r="B3" s="306"/>
      <c r="C3" s="306"/>
      <c r="D3" s="302" t="s">
        <v>107</v>
      </c>
    </row>
    <row r="4" spans="1:7" ht="15.65" customHeight="1">
      <c r="A4" s="307"/>
      <c r="B4" s="308"/>
      <c r="C4" s="60" t="s">
        <v>108</v>
      </c>
      <c r="D4" s="303"/>
      <c r="E4" s="71"/>
    </row>
    <row r="5" spans="1:7">
      <c r="A5" s="307" t="s">
        <v>109</v>
      </c>
      <c r="B5" s="308"/>
      <c r="C5" s="59" t="s">
        <v>110</v>
      </c>
      <c r="D5" s="304"/>
      <c r="E5" s="30"/>
    </row>
    <row r="6" spans="1:7" ht="28.05" customHeight="1">
      <c r="A6" s="55" t="s">
        <v>111</v>
      </c>
      <c r="B6" s="101" t="s">
        <v>112</v>
      </c>
      <c r="C6" s="54"/>
      <c r="D6" s="53"/>
      <c r="E6" s="30"/>
      <c r="F6" s="30"/>
      <c r="G6" s="30"/>
    </row>
    <row r="7" spans="1:7" ht="19.05" customHeight="1">
      <c r="A7" s="51" t="s">
        <v>113</v>
      </c>
      <c r="B7" s="131"/>
      <c r="C7" s="52"/>
      <c r="D7" s="65"/>
    </row>
    <row r="8" spans="1:7">
      <c r="A8" s="51" t="s">
        <v>114</v>
      </c>
      <c r="B8" s="131"/>
      <c r="C8" s="49"/>
      <c r="D8" s="241"/>
    </row>
    <row r="9" spans="1:7">
      <c r="A9" s="51" t="s">
        <v>115</v>
      </c>
      <c r="B9" s="131"/>
      <c r="C9" s="49"/>
      <c r="D9" s="241"/>
    </row>
    <row r="10" spans="1:7">
      <c r="A10" s="50" t="s">
        <v>116</v>
      </c>
      <c r="B10" s="132"/>
      <c r="C10" s="49"/>
      <c r="D10" s="241"/>
    </row>
    <row r="11" spans="1:7">
      <c r="A11" s="50" t="s">
        <v>116</v>
      </c>
      <c r="B11" s="132"/>
      <c r="C11" s="49"/>
      <c r="D11" s="241"/>
    </row>
    <row r="12" spans="1:7">
      <c r="A12" s="7" t="s">
        <v>117</v>
      </c>
      <c r="B12" s="75"/>
      <c r="C12" s="48"/>
      <c r="D12" s="73">
        <f>ROUND(SUM(D7:D11),2)</f>
        <v>0</v>
      </c>
    </row>
    <row r="13" spans="1:7">
      <c r="A13" s="45"/>
      <c r="B13" s="76"/>
      <c r="C13" s="44"/>
      <c r="D13" s="47"/>
    </row>
    <row r="14" spans="1:7">
      <c r="A14" s="263" t="s">
        <v>118</v>
      </c>
      <c r="B14" s="265"/>
      <c r="C14" s="105">
        <f>Encargos!C31</f>
        <v>0.71299999999999997</v>
      </c>
      <c r="D14" s="82">
        <f>ROUND(D12*C14,2)</f>
        <v>0</v>
      </c>
    </row>
    <row r="15" spans="1:7">
      <c r="A15" s="62"/>
      <c r="B15" s="77"/>
      <c r="C15" s="63"/>
      <c r="D15" s="64"/>
    </row>
    <row r="16" spans="1:7" s="46" customFormat="1" ht="16.5" customHeight="1">
      <c r="A16" s="315" t="s">
        <v>119</v>
      </c>
      <c r="B16" s="316"/>
      <c r="C16" s="317"/>
      <c r="D16" s="83">
        <f>ROUND(D12+D14,2)</f>
        <v>0</v>
      </c>
    </row>
    <row r="17" spans="1:5" ht="11.55" customHeight="1">
      <c r="A17" s="45"/>
      <c r="B17" s="76"/>
      <c r="C17" s="44"/>
    </row>
    <row r="18" spans="1:5" ht="29.55" customHeight="1">
      <c r="A18" s="7" t="s">
        <v>120</v>
      </c>
      <c r="B18" s="101" t="s">
        <v>112</v>
      </c>
      <c r="C18" s="34"/>
      <c r="D18" s="43"/>
    </row>
    <row r="19" spans="1:5">
      <c r="A19" s="42" t="s">
        <v>121</v>
      </c>
      <c r="B19" s="133"/>
      <c r="C19" s="41"/>
      <c r="D19" s="103">
        <f>ROUND(Uniformes!G36,2)</f>
        <v>0</v>
      </c>
    </row>
    <row r="20" spans="1:5">
      <c r="A20" s="42" t="s">
        <v>122</v>
      </c>
      <c r="B20" s="133"/>
      <c r="C20" s="41"/>
      <c r="D20" s="84"/>
    </row>
    <row r="21" spans="1:5">
      <c r="A21" s="42" t="s">
        <v>123</v>
      </c>
      <c r="B21" s="133"/>
      <c r="C21" s="41"/>
      <c r="D21" s="84"/>
    </row>
    <row r="22" spans="1:5">
      <c r="A22" s="42" t="s">
        <v>124</v>
      </c>
      <c r="B22" s="133"/>
      <c r="C22" s="81">
        <f>'Dados e Orient.'!F18</f>
        <v>0</v>
      </c>
      <c r="D22" s="103">
        <f>ROUND(('Dados e Orient.'!F18*'Dados e Orient.'!F17*2)-D7*6%,2)</f>
        <v>0</v>
      </c>
      <c r="E22" s="30"/>
    </row>
    <row r="23" spans="1:5" ht="14.95" customHeight="1">
      <c r="A23" s="42" t="s">
        <v>125</v>
      </c>
      <c r="B23" s="134"/>
      <c r="C23" s="41"/>
      <c r="D23" s="84"/>
    </row>
    <row r="24" spans="1:5">
      <c r="A24" s="42" t="s">
        <v>126</v>
      </c>
      <c r="B24" s="134"/>
      <c r="C24" s="41"/>
      <c r="D24" s="84"/>
    </row>
    <row r="25" spans="1:5">
      <c r="A25" s="42" t="s">
        <v>127</v>
      </c>
      <c r="B25" s="133"/>
      <c r="C25" s="41"/>
      <c r="D25" s="84"/>
    </row>
    <row r="26" spans="1:5" s="40" customFormat="1">
      <c r="A26" s="42" t="s">
        <v>128</v>
      </c>
      <c r="B26" s="133"/>
      <c r="C26" s="41"/>
      <c r="D26" s="84"/>
    </row>
    <row r="27" spans="1:5" s="40" customFormat="1">
      <c r="A27" s="240" t="s">
        <v>129</v>
      </c>
      <c r="B27" s="133"/>
      <c r="C27" s="41"/>
      <c r="D27" s="84"/>
    </row>
    <row r="28" spans="1:5" s="40" customFormat="1">
      <c r="A28" s="240" t="s">
        <v>129</v>
      </c>
      <c r="B28" s="133"/>
      <c r="C28" s="41"/>
      <c r="D28" s="84"/>
    </row>
    <row r="29" spans="1:5" s="40" customFormat="1">
      <c r="A29" s="240" t="s">
        <v>129</v>
      </c>
      <c r="B29" s="134"/>
      <c r="C29" s="41"/>
      <c r="D29" s="84"/>
    </row>
    <row r="30" spans="1:5" s="30" customFormat="1" ht="21.6" customHeight="1">
      <c r="A30" s="39" t="s">
        <v>130</v>
      </c>
      <c r="B30" s="78"/>
      <c r="C30" s="38"/>
      <c r="D30" s="82">
        <f>ROUND(SUM(D19:D29),2)</f>
        <v>0</v>
      </c>
    </row>
    <row r="31" spans="1:5" s="30" customFormat="1">
      <c r="A31" s="37"/>
      <c r="B31" s="79"/>
      <c r="C31" s="36"/>
      <c r="D31" s="35"/>
    </row>
    <row r="32" spans="1:5" ht="21.1" customHeight="1">
      <c r="A32" s="7" t="s">
        <v>131</v>
      </c>
      <c r="B32" s="75"/>
      <c r="C32" s="34"/>
      <c r="D32" s="82">
        <f>ROUND(D16+D30,2)</f>
        <v>0</v>
      </c>
    </row>
    <row r="33" spans="1:5">
      <c r="A33" s="29"/>
    </row>
    <row r="34" spans="1:5" s="30" customFormat="1" ht="20.25" customHeight="1">
      <c r="A34" s="263" t="s">
        <v>132</v>
      </c>
      <c r="B34" s="265"/>
      <c r="C34" s="104">
        <f>'Dados e Orient.'!F19</f>
        <v>0</v>
      </c>
      <c r="D34" s="31">
        <f>ROUND(D32*C34,2)</f>
        <v>0</v>
      </c>
    </row>
    <row r="35" spans="1:5" s="30" customFormat="1" ht="20.25" customHeight="1">
      <c r="A35" s="7" t="s">
        <v>133</v>
      </c>
      <c r="B35" s="80"/>
      <c r="C35" s="34"/>
      <c r="D35" s="33">
        <f>ROUND(D32+D34,2)</f>
        <v>0</v>
      </c>
    </row>
    <row r="36" spans="1:5" s="30" customFormat="1" ht="20.25" customHeight="1">
      <c r="A36" s="67"/>
      <c r="B36" s="67"/>
      <c r="C36" s="67"/>
      <c r="D36" s="68"/>
    </row>
    <row r="37" spans="1:5" ht="22.6" customHeight="1">
      <c r="A37" s="305" t="s">
        <v>134</v>
      </c>
      <c r="B37" s="264"/>
      <c r="C37" s="264"/>
      <c r="D37" s="32"/>
    </row>
    <row r="38" spans="1:5" s="30" customFormat="1" ht="20.25" customHeight="1">
      <c r="A38" s="263" t="s">
        <v>135</v>
      </c>
      <c r="B38" s="265"/>
      <c r="C38" s="104">
        <f>'Dados e Orient.'!F25</f>
        <v>0</v>
      </c>
      <c r="D38" s="83">
        <f>ROUND(D35*C38,2)</f>
        <v>0</v>
      </c>
    </row>
    <row r="39" spans="1:5" s="30" customFormat="1" ht="20.25" customHeight="1">
      <c r="A39" s="263" t="s">
        <v>136</v>
      </c>
      <c r="B39" s="265"/>
      <c r="C39" s="104">
        <f>'Dados e Orient.'!F26</f>
        <v>0</v>
      </c>
      <c r="D39" s="83">
        <f>ROUND(C39*(D35+D38),2)</f>
        <v>0</v>
      </c>
    </row>
    <row r="40" spans="1:5" s="30" customFormat="1" ht="20.25" customHeight="1">
      <c r="A40" s="7" t="s">
        <v>137</v>
      </c>
      <c r="B40" s="75"/>
      <c r="C40" s="72">
        <f>100%-C42</f>
        <v>0.95</v>
      </c>
      <c r="D40" s="82">
        <f>ROUND(D35+D38+D39,2)</f>
        <v>0</v>
      </c>
    </row>
    <row r="41" spans="1:5" s="30" customFormat="1" ht="20.25" customHeight="1">
      <c r="A41" s="67"/>
      <c r="B41" s="67"/>
      <c r="C41" s="67"/>
      <c r="D41" s="68"/>
    </row>
    <row r="42" spans="1:5" s="30" customFormat="1" ht="20.25" customHeight="1">
      <c r="A42" s="263" t="s">
        <v>138</v>
      </c>
      <c r="B42" s="265"/>
      <c r="C42" s="104">
        <f>'Dados e Orient.'!F34</f>
        <v>0.05</v>
      </c>
      <c r="D42" s="83">
        <f>ROUND(D40*C42/C40,2)</f>
        <v>0</v>
      </c>
    </row>
    <row r="43" spans="1:5" s="30" customFormat="1" ht="20.25" customHeight="1"/>
    <row r="44" spans="1:5" s="86" customFormat="1" ht="20.25" customHeight="1">
      <c r="A44" s="310" t="s">
        <v>161</v>
      </c>
      <c r="B44" s="311"/>
      <c r="C44" s="312"/>
      <c r="D44" s="106">
        <f>ROUND(D40+D42,2)</f>
        <v>0</v>
      </c>
      <c r="E44" s="112"/>
    </row>
    <row r="45" spans="1:5" s="30" customFormat="1" ht="11.05" customHeight="1">
      <c r="A45" s="67"/>
      <c r="B45" s="67"/>
      <c r="C45" s="67"/>
      <c r="D45" s="68"/>
    </row>
    <row r="46" spans="1:5" s="30" customFormat="1" ht="8" customHeight="1">
      <c r="A46" s="67"/>
      <c r="B46" s="67"/>
      <c r="C46" s="67"/>
      <c r="D46" s="68"/>
    </row>
    <row r="47" spans="1:5" s="30" customFormat="1" ht="20.25" customHeight="1">
      <c r="A47" s="334" t="s">
        <v>162</v>
      </c>
      <c r="B47" s="334"/>
      <c r="C47" s="334"/>
      <c r="D47" s="334"/>
    </row>
    <row r="48" spans="1:5" ht="21.1" customHeight="1">
      <c r="A48" s="8" t="s">
        <v>163</v>
      </c>
      <c r="B48" s="32"/>
      <c r="C48" s="31" t="s">
        <v>164</v>
      </c>
      <c r="D48" s="107">
        <f>ROUND(D44/220*8,2)</f>
        <v>0</v>
      </c>
    </row>
    <row r="49" spans="1:4" s="30" customFormat="1" ht="10.050000000000001" customHeight="1">
      <c r="A49" s="67"/>
      <c r="B49" s="67"/>
      <c r="C49" s="67"/>
      <c r="D49" s="68"/>
    </row>
    <row r="50" spans="1:4" s="30" customFormat="1" ht="10.050000000000001" customHeight="1">
      <c r="A50" s="67"/>
      <c r="B50" s="67"/>
      <c r="C50" s="67"/>
      <c r="D50" s="68"/>
    </row>
    <row r="51" spans="1:4" ht="21.1" customHeight="1">
      <c r="A51" s="334" t="s">
        <v>165</v>
      </c>
      <c r="B51" s="334"/>
      <c r="C51" s="334"/>
      <c r="D51" s="334"/>
    </row>
    <row r="52" spans="1:4" ht="21.1" customHeight="1">
      <c r="A52" s="126"/>
      <c r="B52" s="322" t="s">
        <v>208</v>
      </c>
      <c r="C52" s="322"/>
      <c r="D52" s="322"/>
    </row>
    <row r="53" spans="1:4" ht="21.1" customHeight="1">
      <c r="A53" s="127"/>
      <c r="B53" s="324" t="s">
        <v>209</v>
      </c>
      <c r="C53" s="324"/>
      <c r="D53" s="125"/>
    </row>
    <row r="54" spans="1:4" ht="11.55" customHeight="1">
      <c r="A54" s="338" t="s">
        <v>230</v>
      </c>
      <c r="B54" s="338"/>
      <c r="C54" s="338"/>
      <c r="D54" s="338"/>
    </row>
    <row r="55" spans="1:4" ht="13.95" customHeight="1">
      <c r="A55" s="338"/>
      <c r="B55" s="338"/>
      <c r="C55" s="338"/>
      <c r="D55" s="338"/>
    </row>
    <row r="56" spans="1:4" s="70" customFormat="1" ht="18.7" customHeight="1">
      <c r="A56" s="333" t="s">
        <v>166</v>
      </c>
      <c r="B56" s="311"/>
      <c r="C56" s="311"/>
      <c r="D56" s="312"/>
    </row>
    <row r="57" spans="1:4" s="70" customFormat="1" ht="22.1" customHeight="1">
      <c r="A57" s="331" t="s">
        <v>167</v>
      </c>
      <c r="B57" s="332"/>
      <c r="C57" s="31" t="s">
        <v>168</v>
      </c>
      <c r="D57" s="128">
        <f>(D44/220*4)*(1+D53)</f>
        <v>0</v>
      </c>
    </row>
    <row r="58" spans="1:4" s="70" customFormat="1" ht="20.25" customHeight="1">
      <c r="A58" s="331" t="s">
        <v>169</v>
      </c>
      <c r="B58" s="332"/>
      <c r="C58" s="108">
        <f>'Dados e Orient.'!F22</f>
        <v>105</v>
      </c>
    </row>
    <row r="59" spans="1:4" ht="21.1" customHeight="1">
      <c r="A59" s="335" t="s">
        <v>211</v>
      </c>
      <c r="B59" s="336"/>
      <c r="C59" s="337"/>
      <c r="D59" s="83">
        <f>ROUND(D57*C58,2)</f>
        <v>0</v>
      </c>
    </row>
    <row r="60" spans="1:4" ht="21.1" customHeight="1">
      <c r="A60" s="331" t="s">
        <v>170</v>
      </c>
      <c r="B60" s="332"/>
      <c r="C60" s="31" t="s">
        <v>164</v>
      </c>
      <c r="D60" s="83">
        <f>(D44/220*8)*(1+D53)</f>
        <v>0</v>
      </c>
    </row>
    <row r="61" spans="1:4" ht="20.25" customHeight="1">
      <c r="A61" s="331" t="s">
        <v>171</v>
      </c>
      <c r="B61" s="332"/>
      <c r="C61" s="108">
        <f>'Dados e Orient.'!F22</f>
        <v>105</v>
      </c>
      <c r="D61" s="70"/>
    </row>
    <row r="62" spans="1:4">
      <c r="A62" s="335" t="s">
        <v>212</v>
      </c>
      <c r="B62" s="336"/>
      <c r="C62" s="337"/>
      <c r="D62" s="83">
        <f>ROUND(D60*C61,2)</f>
        <v>0</v>
      </c>
    </row>
    <row r="63" spans="1:4">
      <c r="A63" s="256" t="s">
        <v>172</v>
      </c>
      <c r="B63" s="256"/>
      <c r="C63" s="256"/>
      <c r="D63" s="109">
        <f>ROUND(D59+D62,2)</f>
        <v>0</v>
      </c>
    </row>
    <row r="64" spans="1:4">
      <c r="A64" s="256" t="s">
        <v>207</v>
      </c>
      <c r="B64" s="256"/>
      <c r="C64" s="256"/>
      <c r="D64" s="109">
        <f>ROUND(D63/12,2)</f>
        <v>0</v>
      </c>
    </row>
    <row r="66" spans="1:6" ht="16.3">
      <c r="A66" s="313" t="s">
        <v>252</v>
      </c>
      <c r="B66" s="314"/>
      <c r="C66" s="215">
        <f>Encargos!C33</f>
        <v>0.3</v>
      </c>
      <c r="D66" s="216">
        <f>ROUND(D12*C66,2)</f>
        <v>0</v>
      </c>
    </row>
    <row r="67" spans="1:6">
      <c r="A67" s="297" t="str">
        <f>Encargos!$A$13</f>
        <v>FÉRIAS + ABONO CONSTITUCIONAL (1/3)</v>
      </c>
      <c r="B67" s="297"/>
      <c r="C67" s="232">
        <f>Encargos!$C$13</f>
        <v>0.1111</v>
      </c>
      <c r="D67" s="103">
        <f>ROUND($D$12*C67,2)</f>
        <v>0</v>
      </c>
    </row>
    <row r="68" spans="1:6">
      <c r="A68" s="297" t="str">
        <f>Encargos!$A$14</f>
        <v>13º SALÁRIO</v>
      </c>
      <c r="B68" s="297"/>
      <c r="C68" s="232">
        <f>Encargos!$C$14</f>
        <v>8.3299999999999999E-2</v>
      </c>
      <c r="D68" s="103">
        <f t="shared" ref="D68:D71" si="0">ROUND($D$12*C68,2)</f>
        <v>0</v>
      </c>
    </row>
    <row r="69" spans="1:6">
      <c r="A69" s="297" t="str">
        <f>Encargos!$A$24</f>
        <v>MULTA DO FGTS</v>
      </c>
      <c r="B69" s="297"/>
      <c r="C69" s="232">
        <f>Encargos!$C$24</f>
        <v>3.5999999999999997E-2</v>
      </c>
      <c r="D69" s="103">
        <f t="shared" si="0"/>
        <v>0</v>
      </c>
    </row>
    <row r="70" spans="1:6">
      <c r="A70" s="298" t="str">
        <f>Encargos!$A$27</f>
        <v>Incidência dos encargos do grupo A sobre férias e abono constitucional de 1/3</v>
      </c>
      <c r="B70" s="298"/>
      <c r="C70" s="232">
        <f>Encargos!$C$27</f>
        <v>3.9800000000000002E-2</v>
      </c>
      <c r="D70" s="103">
        <f t="shared" si="0"/>
        <v>0</v>
      </c>
    </row>
    <row r="71" spans="1:6">
      <c r="A71" s="298" t="str">
        <f>Encargos!$A$28</f>
        <v>Incidência dos encargos do grupo A sobre décimo terceiro salário</v>
      </c>
      <c r="B71" s="298"/>
      <c r="C71" s="232">
        <f>Encargos!$C$28</f>
        <v>2.98E-2</v>
      </c>
      <c r="D71" s="103">
        <f t="shared" si="0"/>
        <v>0</v>
      </c>
    </row>
    <row r="72" spans="1:6">
      <c r="F72" s="238"/>
    </row>
    <row r="73" spans="1:6" ht="16.3">
      <c r="A73" s="313" t="s">
        <v>253</v>
      </c>
      <c r="B73" s="314"/>
      <c r="C73" s="215">
        <f>Encargos!C33</f>
        <v>0.3</v>
      </c>
      <c r="D73" s="216">
        <f>ROUND(D66/220,2)</f>
        <v>0</v>
      </c>
      <c r="F73" s="239"/>
    </row>
    <row r="74" spans="1:6">
      <c r="A74" s="297" t="str">
        <f>Encargos!$A$13</f>
        <v>FÉRIAS + ABONO CONSTITUCIONAL (1/3)</v>
      </c>
      <c r="B74" s="297"/>
      <c r="C74" s="232">
        <f>Encargos!$C$13</f>
        <v>0.1111</v>
      </c>
      <c r="D74" s="103">
        <f t="shared" ref="D74:D78" si="1">ROUND(D67/220,2)</f>
        <v>0</v>
      </c>
      <c r="F74" s="239"/>
    </row>
    <row r="75" spans="1:6">
      <c r="A75" s="297" t="str">
        <f>Encargos!$A$14</f>
        <v>13º SALÁRIO</v>
      </c>
      <c r="B75" s="297"/>
      <c r="C75" s="232">
        <f>Encargos!$C$14</f>
        <v>8.3299999999999999E-2</v>
      </c>
      <c r="D75" s="103">
        <f t="shared" si="1"/>
        <v>0</v>
      </c>
      <c r="F75" s="239"/>
    </row>
    <row r="76" spans="1:6">
      <c r="A76" s="297" t="str">
        <f>Encargos!$A$24</f>
        <v>MULTA DO FGTS</v>
      </c>
      <c r="B76" s="297"/>
      <c r="C76" s="232">
        <f>Encargos!$C$24</f>
        <v>3.5999999999999997E-2</v>
      </c>
      <c r="D76" s="103">
        <f t="shared" si="1"/>
        <v>0</v>
      </c>
      <c r="F76" s="239"/>
    </row>
    <row r="77" spans="1:6">
      <c r="A77" s="298" t="str">
        <f>Encargos!$A$27</f>
        <v>Incidência dos encargos do grupo A sobre férias e abono constitucional de 1/3</v>
      </c>
      <c r="B77" s="298"/>
      <c r="C77" s="232">
        <f>Encargos!$C$27</f>
        <v>3.9800000000000002E-2</v>
      </c>
      <c r="D77" s="103">
        <f t="shared" si="1"/>
        <v>0</v>
      </c>
      <c r="F77" s="239"/>
    </row>
    <row r="78" spans="1:6">
      <c r="A78" s="298" t="str">
        <f>Encargos!$A$28</f>
        <v>Incidência dos encargos do grupo A sobre décimo terceiro salário</v>
      </c>
      <c r="B78" s="298"/>
      <c r="C78" s="232">
        <f>Encargos!$C$28</f>
        <v>2.98E-2</v>
      </c>
      <c r="D78" s="103">
        <f t="shared" si="1"/>
        <v>0</v>
      </c>
      <c r="F78" s="239"/>
    </row>
    <row r="79" spans="1:6">
      <c r="F79" s="238"/>
    </row>
  </sheetData>
  <mergeCells count="39"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66:B66"/>
    <mergeCell ref="A73:B73"/>
    <mergeCell ref="A51:D51"/>
    <mergeCell ref="A16:C16"/>
    <mergeCell ref="A34:B34"/>
    <mergeCell ref="A38:B38"/>
    <mergeCell ref="A58:B58"/>
    <mergeCell ref="A37:C37"/>
    <mergeCell ref="A42:B42"/>
    <mergeCell ref="A39:B39"/>
    <mergeCell ref="B52:D52"/>
    <mergeCell ref="B53:C53"/>
    <mergeCell ref="A54:D55"/>
    <mergeCell ref="A64:C64"/>
    <mergeCell ref="A62:C62"/>
    <mergeCell ref="A63:C63"/>
    <mergeCell ref="A14:B14"/>
    <mergeCell ref="D3:D5"/>
    <mergeCell ref="A1:D1"/>
    <mergeCell ref="A3:C3"/>
    <mergeCell ref="A4:B4"/>
    <mergeCell ref="A5:B5"/>
    <mergeCell ref="A44:C44"/>
    <mergeCell ref="A60:B60"/>
    <mergeCell ref="A61:B61"/>
    <mergeCell ref="A56:D56"/>
    <mergeCell ref="A47:D47"/>
    <mergeCell ref="A57:B57"/>
    <mergeCell ref="A59:C59"/>
  </mergeCells>
  <dataValidations count="1">
    <dataValidation type="whole" allowBlank="1" showInputMessage="1" showErrorMessage="1" sqref="B19:B29 B7:B11" xr:uid="{35D22B0E-CD8A-4C85-BA93-FF0D926BFC93}">
      <formula1>1</formula1>
      <formula2>99</formula2>
    </dataValidation>
  </dataValidations>
  <pageMargins left="0.511811024" right="0.511811024" top="0.78740157499999996" bottom="0.78740157499999996" header="0.31496062000000002" footer="0.31496062000000002"/>
  <pageSetup paperSize="9" scale="54" orientation="portrait" r:id="rId1"/>
  <headerFooter>
    <oddHeader>&amp;R&amp;"Calibri"&amp;10&amp;K000000#Pública&amp;1#</oddHeader>
  </headerFooter>
  <ignoredErrors>
    <ignoredError sqref="D19 D22" unlocked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I36"/>
  <sheetViews>
    <sheetView workbookViewId="0">
      <pane ySplit="1" topLeftCell="A29" activePane="bottomLeft" state="frozen"/>
      <selection activeCell="Z10" sqref="Z10"/>
      <selection pane="bottomLeft" activeCell="Z10" sqref="Z10"/>
    </sheetView>
  </sheetViews>
  <sheetFormatPr defaultColWidth="9.125" defaultRowHeight="11.55"/>
  <cols>
    <col min="1" max="1" width="5.5" style="3" customWidth="1"/>
    <col min="2" max="2" width="2.875" style="3" bestFit="1" customWidth="1"/>
    <col min="3" max="3" width="6.875" style="3" customWidth="1"/>
    <col min="4" max="4" width="11.875" style="3" customWidth="1"/>
    <col min="5" max="5" width="11.75" style="212" bestFit="1" customWidth="1"/>
    <col min="6" max="6" width="12.875" style="3" customWidth="1"/>
    <col min="7" max="7" width="22.75" style="204" customWidth="1"/>
    <col min="8" max="8" width="13.125" style="3" customWidth="1"/>
    <col min="9" max="9" width="7.125" style="3" customWidth="1"/>
    <col min="10" max="10" width="10.5" style="204" customWidth="1"/>
    <col min="11" max="11" width="9" style="3" customWidth="1"/>
    <col min="12" max="14" width="10.625" style="3" customWidth="1"/>
    <col min="15" max="17" width="10.625" style="97" customWidth="1"/>
    <col min="18" max="31" width="10.625" style="3" customWidth="1"/>
    <col min="32" max="32" width="11.625" style="3" customWidth="1"/>
    <col min="33" max="33" width="16.75" style="3" customWidth="1"/>
    <col min="34" max="34" width="12.875" style="3" customWidth="1"/>
    <col min="35" max="35" width="16.75" style="3" customWidth="1"/>
    <col min="36" max="16384" width="9.125" style="3"/>
  </cols>
  <sheetData>
    <row r="1" spans="1:35" ht="74.75" customHeight="1">
      <c r="A1" s="2" t="s">
        <v>173</v>
      </c>
      <c r="B1" s="1" t="s">
        <v>174</v>
      </c>
      <c r="C1" s="1" t="s">
        <v>175</v>
      </c>
      <c r="D1" s="1" t="s">
        <v>176</v>
      </c>
      <c r="E1" s="211" t="s">
        <v>263</v>
      </c>
      <c r="F1" s="92" t="s">
        <v>28</v>
      </c>
      <c r="G1" s="1" t="s">
        <v>177</v>
      </c>
      <c r="H1" s="1" t="s">
        <v>178</v>
      </c>
      <c r="I1" s="92" t="s">
        <v>179</v>
      </c>
      <c r="J1" s="1" t="s">
        <v>180</v>
      </c>
      <c r="K1" s="92" t="s">
        <v>181</v>
      </c>
      <c r="L1" s="1" t="s">
        <v>330</v>
      </c>
      <c r="M1" s="92" t="s">
        <v>331</v>
      </c>
      <c r="N1" s="92" t="s">
        <v>332</v>
      </c>
      <c r="O1" s="92" t="s">
        <v>333</v>
      </c>
      <c r="P1" s="92" t="s">
        <v>334</v>
      </c>
      <c r="Q1" s="92" t="s">
        <v>335</v>
      </c>
      <c r="R1" s="92" t="s">
        <v>336</v>
      </c>
      <c r="S1" s="92" t="s">
        <v>337</v>
      </c>
      <c r="T1" s="1" t="s">
        <v>338</v>
      </c>
      <c r="U1" s="1" t="s">
        <v>339</v>
      </c>
      <c r="V1" s="1" t="s">
        <v>340</v>
      </c>
      <c r="W1" s="1" t="s">
        <v>341</v>
      </c>
      <c r="X1" s="1" t="s">
        <v>342</v>
      </c>
      <c r="Y1" s="1" t="s">
        <v>343</v>
      </c>
      <c r="Z1" s="1" t="s">
        <v>344</v>
      </c>
      <c r="AA1" s="1" t="s">
        <v>345</v>
      </c>
      <c r="AB1" s="1" t="s">
        <v>346</v>
      </c>
      <c r="AC1" s="1" t="s">
        <v>347</v>
      </c>
      <c r="AD1" s="1" t="s">
        <v>348</v>
      </c>
      <c r="AE1" s="1" t="s">
        <v>349</v>
      </c>
      <c r="AF1" s="1" t="s">
        <v>182</v>
      </c>
      <c r="AG1" s="1" t="s">
        <v>183</v>
      </c>
      <c r="AH1" s="1" t="s">
        <v>184</v>
      </c>
      <c r="AI1" s="1" t="s">
        <v>185</v>
      </c>
    </row>
    <row r="2" spans="1:35" ht="43.5">
      <c r="A2" s="217">
        <v>51</v>
      </c>
      <c r="B2" s="218">
        <v>0</v>
      </c>
      <c r="C2" s="219" t="s">
        <v>272</v>
      </c>
      <c r="D2" s="220" t="s">
        <v>273</v>
      </c>
      <c r="E2" s="221">
        <v>46400</v>
      </c>
      <c r="F2" s="222" t="s">
        <v>310</v>
      </c>
      <c r="G2" s="223" t="s">
        <v>311</v>
      </c>
      <c r="H2" s="223" t="s">
        <v>312</v>
      </c>
      <c r="I2" s="113">
        <f>'Doc3'!R3</f>
        <v>0</v>
      </c>
      <c r="J2" s="223"/>
      <c r="K2" s="114">
        <f>'Doc3'!U3</f>
        <v>0</v>
      </c>
      <c r="L2" s="245">
        <v>1475.14</v>
      </c>
      <c r="M2" s="245">
        <v>0</v>
      </c>
      <c r="N2" s="245">
        <v>0</v>
      </c>
      <c r="O2" s="245">
        <v>299.8</v>
      </c>
      <c r="P2" s="245">
        <v>130.4</v>
      </c>
      <c r="Q2" s="245">
        <v>135.91999999999999</v>
      </c>
      <c r="R2" s="245">
        <v>388.62</v>
      </c>
      <c r="S2" s="245">
        <v>18.84</v>
      </c>
      <c r="T2" s="245">
        <v>199.5</v>
      </c>
      <c r="U2" s="245" t="s">
        <v>350</v>
      </c>
      <c r="V2" s="245">
        <v>0</v>
      </c>
      <c r="W2" s="245">
        <v>9</v>
      </c>
      <c r="X2" s="245">
        <v>21</v>
      </c>
      <c r="Y2" s="245" t="s">
        <v>351</v>
      </c>
      <c r="Z2" s="245">
        <v>60</v>
      </c>
      <c r="AA2" s="245">
        <v>2</v>
      </c>
      <c r="AB2" s="245">
        <v>9.5</v>
      </c>
      <c r="AC2" s="245" t="s">
        <v>351</v>
      </c>
      <c r="AD2" s="245">
        <v>1</v>
      </c>
      <c r="AE2" s="245">
        <v>2</v>
      </c>
      <c r="AF2" s="246" t="s">
        <v>352</v>
      </c>
      <c r="AG2" s="225" t="s">
        <v>353</v>
      </c>
      <c r="AH2" s="247" t="s">
        <v>354</v>
      </c>
      <c r="AI2" s="248" t="s">
        <v>355</v>
      </c>
    </row>
    <row r="3" spans="1:35" ht="43.5">
      <c r="A3" s="217">
        <v>80</v>
      </c>
      <c r="B3" s="218">
        <v>0</v>
      </c>
      <c r="C3" s="219" t="s">
        <v>272</v>
      </c>
      <c r="D3" s="220" t="s">
        <v>515</v>
      </c>
      <c r="E3" s="221">
        <v>46400</v>
      </c>
      <c r="F3" s="222" t="s">
        <v>310</v>
      </c>
      <c r="G3" s="223" t="s">
        <v>311</v>
      </c>
      <c r="H3" s="223" t="s">
        <v>313</v>
      </c>
      <c r="I3" s="113">
        <f>'Doc3'!R4</f>
        <v>0</v>
      </c>
      <c r="J3" s="223"/>
      <c r="K3" s="114">
        <f>'Doc3'!U4</f>
        <v>0</v>
      </c>
      <c r="L3" s="245">
        <v>2632.98</v>
      </c>
      <c r="M3" s="245">
        <v>0</v>
      </c>
      <c r="N3" s="245">
        <v>0</v>
      </c>
      <c r="O3" s="245">
        <v>148.06</v>
      </c>
      <c r="P3" s="245">
        <v>112.57</v>
      </c>
      <c r="Q3" s="245">
        <v>92.12</v>
      </c>
      <c r="R3" s="245">
        <v>869.94</v>
      </c>
      <c r="S3" s="245">
        <v>17.88</v>
      </c>
      <c r="T3" s="245">
        <v>335</v>
      </c>
      <c r="U3" s="245" t="s">
        <v>356</v>
      </c>
      <c r="V3" s="245">
        <v>0</v>
      </c>
      <c r="W3" s="245">
        <v>31</v>
      </c>
      <c r="X3" s="245">
        <v>17</v>
      </c>
      <c r="Y3" s="245" t="s">
        <v>351</v>
      </c>
      <c r="Z3" s="245">
        <v>100</v>
      </c>
      <c r="AA3" s="245">
        <v>4</v>
      </c>
      <c r="AB3" s="245">
        <v>13.4</v>
      </c>
      <c r="AC3" s="245" t="s">
        <v>351</v>
      </c>
      <c r="AD3" s="245">
        <v>2</v>
      </c>
      <c r="AE3" s="245">
        <v>2</v>
      </c>
      <c r="AF3" s="246" t="s">
        <v>357</v>
      </c>
      <c r="AG3" s="225" t="s">
        <v>358</v>
      </c>
      <c r="AH3" s="247" t="s">
        <v>359</v>
      </c>
      <c r="AI3" s="248" t="s">
        <v>360</v>
      </c>
    </row>
    <row r="4" spans="1:35" ht="32.6">
      <c r="A4" s="217">
        <v>150</v>
      </c>
      <c r="B4" s="218">
        <v>0</v>
      </c>
      <c r="C4" s="219" t="s">
        <v>272</v>
      </c>
      <c r="D4" s="220" t="s">
        <v>274</v>
      </c>
      <c r="E4" s="221">
        <v>46400</v>
      </c>
      <c r="F4" s="222" t="s">
        <v>310</v>
      </c>
      <c r="G4" s="223" t="s">
        <v>311</v>
      </c>
      <c r="H4" s="223" t="s">
        <v>314</v>
      </c>
      <c r="I4" s="113">
        <f>'Doc3'!R5</f>
        <v>0</v>
      </c>
      <c r="J4" s="223"/>
      <c r="K4" s="114">
        <f>'Doc3'!U5</f>
        <v>0</v>
      </c>
      <c r="L4" s="245">
        <v>864.56</v>
      </c>
      <c r="M4" s="245">
        <v>0</v>
      </c>
      <c r="N4" s="245">
        <v>0</v>
      </c>
      <c r="O4" s="245">
        <v>0</v>
      </c>
      <c r="P4" s="245">
        <v>72.819999999999993</v>
      </c>
      <c r="Q4" s="245">
        <v>91.53</v>
      </c>
      <c r="R4" s="245">
        <v>12.34</v>
      </c>
      <c r="S4" s="245">
        <v>0</v>
      </c>
      <c r="T4" s="245">
        <v>80.5</v>
      </c>
      <c r="U4" s="245" t="s">
        <v>361</v>
      </c>
      <c r="V4" s="245">
        <v>0</v>
      </c>
      <c r="W4" s="245">
        <v>7</v>
      </c>
      <c r="X4" s="245">
        <v>13</v>
      </c>
      <c r="Y4" s="245" t="s">
        <v>351</v>
      </c>
      <c r="Z4" s="245">
        <v>45</v>
      </c>
      <c r="AA4" s="245">
        <v>2</v>
      </c>
      <c r="AB4" s="245">
        <v>80.5</v>
      </c>
      <c r="AC4" s="245" t="s">
        <v>351</v>
      </c>
      <c r="AD4" s="245">
        <v>1</v>
      </c>
      <c r="AE4" s="245">
        <v>2</v>
      </c>
      <c r="AF4" s="246" t="s">
        <v>362</v>
      </c>
      <c r="AG4" s="225" t="s">
        <v>363</v>
      </c>
      <c r="AH4" s="247" t="s">
        <v>364</v>
      </c>
      <c r="AI4" s="248" t="s">
        <v>365</v>
      </c>
    </row>
    <row r="5" spans="1:35" ht="43.5">
      <c r="A5" s="217">
        <v>315</v>
      </c>
      <c r="B5" s="218">
        <v>0</v>
      </c>
      <c r="C5" s="219" t="s">
        <v>272</v>
      </c>
      <c r="D5" s="220" t="s">
        <v>275</v>
      </c>
      <c r="E5" s="221">
        <v>46400</v>
      </c>
      <c r="F5" s="222" t="s">
        <v>310</v>
      </c>
      <c r="G5" s="223" t="s">
        <v>315</v>
      </c>
      <c r="H5" s="223" t="s">
        <v>316</v>
      </c>
      <c r="I5" s="113">
        <f>'Doc3'!R6</f>
        <v>0</v>
      </c>
      <c r="J5" s="223"/>
      <c r="K5" s="114">
        <f>'Doc3'!U6</f>
        <v>0</v>
      </c>
      <c r="L5" s="245">
        <v>1175.29</v>
      </c>
      <c r="M5" s="245">
        <v>503.99</v>
      </c>
      <c r="N5" s="245">
        <v>0</v>
      </c>
      <c r="O5" s="245">
        <v>0</v>
      </c>
      <c r="P5" s="245">
        <v>157.53</v>
      </c>
      <c r="Q5" s="245">
        <v>316.83999999999997</v>
      </c>
      <c r="R5" s="245">
        <v>0</v>
      </c>
      <c r="S5" s="245">
        <v>0</v>
      </c>
      <c r="T5" s="245">
        <v>844.93</v>
      </c>
      <c r="U5" s="245" t="s">
        <v>366</v>
      </c>
      <c r="V5" s="245">
        <v>52.96</v>
      </c>
      <c r="W5" s="245">
        <v>10</v>
      </c>
      <c r="X5" s="245">
        <v>18</v>
      </c>
      <c r="Y5" s="245" t="s">
        <v>351</v>
      </c>
      <c r="Z5" s="245">
        <v>50</v>
      </c>
      <c r="AA5" s="245">
        <v>6</v>
      </c>
      <c r="AB5" s="245">
        <v>18.989999999999998</v>
      </c>
      <c r="AC5" s="245" t="s">
        <v>351</v>
      </c>
      <c r="AD5" s="245">
        <v>1</v>
      </c>
      <c r="AE5" s="245">
        <v>1</v>
      </c>
      <c r="AF5" s="246" t="s">
        <v>367</v>
      </c>
      <c r="AG5" s="225" t="s">
        <v>368</v>
      </c>
      <c r="AH5" s="247" t="s">
        <v>369</v>
      </c>
      <c r="AI5" s="248" t="s">
        <v>370</v>
      </c>
    </row>
    <row r="6" spans="1:35" ht="54.35">
      <c r="A6" s="217">
        <v>335</v>
      </c>
      <c r="B6" s="218">
        <v>0</v>
      </c>
      <c r="C6" s="219" t="s">
        <v>272</v>
      </c>
      <c r="D6" s="220" t="s">
        <v>276</v>
      </c>
      <c r="E6" s="221">
        <v>46400</v>
      </c>
      <c r="F6" s="222" t="s">
        <v>310</v>
      </c>
      <c r="G6" s="223" t="s">
        <v>315</v>
      </c>
      <c r="H6" s="219" t="s">
        <v>317</v>
      </c>
      <c r="I6" s="113">
        <f>'Doc3'!R7</f>
        <v>0</v>
      </c>
      <c r="J6" s="223"/>
      <c r="K6" s="114">
        <f>'Doc3'!U7</f>
        <v>0</v>
      </c>
      <c r="L6" s="245">
        <v>1241</v>
      </c>
      <c r="M6" s="245">
        <v>127.1</v>
      </c>
      <c r="N6" s="245">
        <v>0</v>
      </c>
      <c r="O6" s="245">
        <v>0</v>
      </c>
      <c r="P6" s="245">
        <v>65.89</v>
      </c>
      <c r="Q6" s="245">
        <v>386.73</v>
      </c>
      <c r="R6" s="245">
        <v>539.30999999999995</v>
      </c>
      <c r="S6" s="245">
        <v>0</v>
      </c>
      <c r="T6" s="245">
        <v>130.41999999999999</v>
      </c>
      <c r="U6" s="245" t="s">
        <v>371</v>
      </c>
      <c r="V6" s="245">
        <v>0</v>
      </c>
      <c r="W6" s="245">
        <v>9</v>
      </c>
      <c r="X6" s="245">
        <v>12</v>
      </c>
      <c r="Y6" s="245" t="s">
        <v>351</v>
      </c>
      <c r="Z6" s="245" t="s">
        <v>372</v>
      </c>
      <c r="AA6" s="245">
        <v>4</v>
      </c>
      <c r="AB6" s="245">
        <v>13.2</v>
      </c>
      <c r="AC6" s="245" t="s">
        <v>373</v>
      </c>
      <c r="AD6" s="245">
        <v>1</v>
      </c>
      <c r="AE6" s="245">
        <v>2</v>
      </c>
      <c r="AF6" s="246" t="s">
        <v>374</v>
      </c>
      <c r="AG6" s="225" t="s">
        <v>375</v>
      </c>
      <c r="AH6" s="247" t="s">
        <v>376</v>
      </c>
      <c r="AI6" s="248" t="s">
        <v>377</v>
      </c>
    </row>
    <row r="7" spans="1:35" ht="43.5">
      <c r="A7" s="217">
        <v>741</v>
      </c>
      <c r="B7" s="218">
        <v>0</v>
      </c>
      <c r="C7" s="219" t="s">
        <v>272</v>
      </c>
      <c r="D7" s="220" t="s">
        <v>277</v>
      </c>
      <c r="E7" s="221">
        <v>46400</v>
      </c>
      <c r="F7" s="222" t="s">
        <v>318</v>
      </c>
      <c r="G7" s="223" t="s">
        <v>319</v>
      </c>
      <c r="H7" s="219" t="s">
        <v>320</v>
      </c>
      <c r="I7" s="113">
        <f>'Doc3'!R8</f>
        <v>0</v>
      </c>
      <c r="J7" s="223">
        <v>8</v>
      </c>
      <c r="K7" s="114">
        <f>'Doc3'!U8</f>
        <v>0</v>
      </c>
      <c r="L7" s="245">
        <v>1030.29</v>
      </c>
      <c r="M7" s="245">
        <v>0</v>
      </c>
      <c r="N7" s="245">
        <v>0</v>
      </c>
      <c r="O7" s="245">
        <v>22.4</v>
      </c>
      <c r="P7" s="245">
        <v>100.14</v>
      </c>
      <c r="Q7" s="245">
        <v>282.24</v>
      </c>
      <c r="R7" s="245">
        <v>0</v>
      </c>
      <c r="S7" s="245">
        <v>6.75</v>
      </c>
      <c r="T7" s="245">
        <v>184.8</v>
      </c>
      <c r="U7" s="245" t="s">
        <v>378</v>
      </c>
      <c r="V7" s="245">
        <v>0</v>
      </c>
      <c r="W7" s="245">
        <v>10</v>
      </c>
      <c r="X7" s="245">
        <v>6</v>
      </c>
      <c r="Y7" s="245" t="s">
        <v>351</v>
      </c>
      <c r="Z7" s="245">
        <v>100</v>
      </c>
      <c r="AA7" s="245">
        <v>2</v>
      </c>
      <c r="AB7" s="245">
        <v>11</v>
      </c>
      <c r="AC7" s="245" t="s">
        <v>351</v>
      </c>
      <c r="AD7" s="245">
        <v>2</v>
      </c>
      <c r="AE7" s="245">
        <v>1</v>
      </c>
      <c r="AF7" s="246" t="s">
        <v>379</v>
      </c>
      <c r="AG7" s="225" t="s">
        <v>380</v>
      </c>
      <c r="AH7" s="247" t="s">
        <v>381</v>
      </c>
      <c r="AI7" s="248" t="s">
        <v>382</v>
      </c>
    </row>
    <row r="8" spans="1:35" ht="32.6">
      <c r="A8" s="217">
        <v>893</v>
      </c>
      <c r="B8" s="218">
        <v>0</v>
      </c>
      <c r="C8" s="219" t="s">
        <v>272</v>
      </c>
      <c r="D8" s="220" t="s">
        <v>516</v>
      </c>
      <c r="E8" s="221">
        <v>46400</v>
      </c>
      <c r="F8" s="222" t="s">
        <v>310</v>
      </c>
      <c r="G8" s="223" t="s">
        <v>311</v>
      </c>
      <c r="H8" s="219" t="s">
        <v>321</v>
      </c>
      <c r="I8" s="113">
        <f>'Doc3'!R9</f>
        <v>0</v>
      </c>
      <c r="J8" s="226"/>
      <c r="K8" s="114">
        <f>'Doc3'!U9</f>
        <v>0</v>
      </c>
      <c r="L8" s="245">
        <v>787.41</v>
      </c>
      <c r="M8" s="245">
        <v>22.54</v>
      </c>
      <c r="N8" s="245">
        <v>0</v>
      </c>
      <c r="O8" s="245">
        <v>381.82</v>
      </c>
      <c r="P8" s="245">
        <v>76.87</v>
      </c>
      <c r="Q8" s="245">
        <v>163.94</v>
      </c>
      <c r="R8" s="245">
        <v>10.25</v>
      </c>
      <c r="S8" s="245">
        <v>6.25</v>
      </c>
      <c r="T8" s="245">
        <v>314.39999999999998</v>
      </c>
      <c r="U8" s="245" t="s">
        <v>371</v>
      </c>
      <c r="V8" s="245">
        <v>117</v>
      </c>
      <c r="W8" s="245">
        <v>5</v>
      </c>
      <c r="X8" s="245">
        <v>6</v>
      </c>
      <c r="Y8" s="245" t="s">
        <v>351</v>
      </c>
      <c r="Z8" s="245">
        <v>300</v>
      </c>
      <c r="AA8" s="245">
        <v>2</v>
      </c>
      <c r="AB8" s="245">
        <v>6</v>
      </c>
      <c r="AC8" s="245" t="s">
        <v>351</v>
      </c>
      <c r="AD8" s="245">
        <v>1</v>
      </c>
      <c r="AE8" s="245">
        <v>1</v>
      </c>
      <c r="AF8" s="246" t="s">
        <v>383</v>
      </c>
      <c r="AG8" s="225" t="s">
        <v>384</v>
      </c>
      <c r="AH8" s="247" t="s">
        <v>385</v>
      </c>
      <c r="AI8" s="248" t="s">
        <v>386</v>
      </c>
    </row>
    <row r="9" spans="1:35" ht="43.5">
      <c r="A9" s="217">
        <v>1592</v>
      </c>
      <c r="B9" s="218">
        <v>0</v>
      </c>
      <c r="C9" s="219" t="s">
        <v>272</v>
      </c>
      <c r="D9" s="220" t="s">
        <v>278</v>
      </c>
      <c r="E9" s="221">
        <v>46400</v>
      </c>
      <c r="F9" s="222" t="s">
        <v>310</v>
      </c>
      <c r="G9" s="223" t="s">
        <v>311</v>
      </c>
      <c r="H9" s="223" t="s">
        <v>322</v>
      </c>
      <c r="I9" s="113">
        <f>'Doc3'!R10</f>
        <v>0</v>
      </c>
      <c r="J9" s="223"/>
      <c r="K9" s="114">
        <f>'Doc3'!U10</f>
        <v>0</v>
      </c>
      <c r="L9" s="245">
        <v>386.69</v>
      </c>
      <c r="M9" s="245">
        <v>0</v>
      </c>
      <c r="N9" s="245">
        <v>0</v>
      </c>
      <c r="O9" s="245">
        <v>0</v>
      </c>
      <c r="P9" s="245">
        <v>38.840000000000003</v>
      </c>
      <c r="Q9" s="245">
        <v>56.99</v>
      </c>
      <c r="R9" s="245">
        <v>0</v>
      </c>
      <c r="S9" s="245">
        <v>0</v>
      </c>
      <c r="T9" s="245">
        <v>124.8</v>
      </c>
      <c r="U9" s="245" t="s">
        <v>387</v>
      </c>
      <c r="V9" s="245">
        <v>0</v>
      </c>
      <c r="W9" s="245">
        <v>4</v>
      </c>
      <c r="X9" s="245">
        <v>4</v>
      </c>
      <c r="Y9" s="245" t="s">
        <v>351</v>
      </c>
      <c r="Z9" s="245">
        <v>25</v>
      </c>
      <c r="AA9" s="245">
        <v>2</v>
      </c>
      <c r="AB9" s="245">
        <v>4.8</v>
      </c>
      <c r="AC9" s="245" t="s">
        <v>351</v>
      </c>
      <c r="AD9" s="245">
        <v>1</v>
      </c>
      <c r="AE9" s="245">
        <v>1</v>
      </c>
      <c r="AF9" s="246" t="s">
        <v>388</v>
      </c>
      <c r="AG9" s="225" t="s">
        <v>389</v>
      </c>
      <c r="AH9" s="247" t="s">
        <v>390</v>
      </c>
      <c r="AI9" s="248" t="s">
        <v>391</v>
      </c>
    </row>
    <row r="10" spans="1:35" ht="43.5">
      <c r="A10" s="217">
        <v>1652</v>
      </c>
      <c r="B10" s="218">
        <v>0</v>
      </c>
      <c r="C10" s="219" t="s">
        <v>272</v>
      </c>
      <c r="D10" s="220" t="s">
        <v>279</v>
      </c>
      <c r="E10" s="221">
        <v>46400</v>
      </c>
      <c r="F10" s="222" t="s">
        <v>310</v>
      </c>
      <c r="G10" s="223" t="s">
        <v>311</v>
      </c>
      <c r="H10" s="223" t="s">
        <v>322</v>
      </c>
      <c r="I10" s="113">
        <f>'Doc3'!R11</f>
        <v>0</v>
      </c>
      <c r="J10" s="223"/>
      <c r="K10" s="114">
        <f>'Doc3'!U11</f>
        <v>0</v>
      </c>
      <c r="L10" s="245">
        <v>258.85000000000002</v>
      </c>
      <c r="M10" s="245">
        <v>0</v>
      </c>
      <c r="N10" s="245">
        <v>0</v>
      </c>
      <c r="O10" s="245">
        <v>0</v>
      </c>
      <c r="P10" s="245">
        <v>52.65</v>
      </c>
      <c r="Q10" s="245">
        <v>53.5</v>
      </c>
      <c r="R10" s="245">
        <v>0</v>
      </c>
      <c r="S10" s="245">
        <v>28.04</v>
      </c>
      <c r="T10" s="245">
        <v>39.71</v>
      </c>
      <c r="U10" s="245" t="s">
        <v>392</v>
      </c>
      <c r="V10" s="245">
        <v>0</v>
      </c>
      <c r="W10" s="245">
        <v>3</v>
      </c>
      <c r="X10" s="245">
        <v>3</v>
      </c>
      <c r="Y10" s="245" t="s">
        <v>351</v>
      </c>
      <c r="Z10" s="245" t="s">
        <v>372</v>
      </c>
      <c r="AA10" s="245">
        <v>1</v>
      </c>
      <c r="AB10" s="245">
        <v>3.6</v>
      </c>
      <c r="AC10" s="245" t="s">
        <v>351</v>
      </c>
      <c r="AD10" s="245">
        <v>1</v>
      </c>
      <c r="AE10" s="245">
        <v>1</v>
      </c>
      <c r="AF10" s="246" t="s">
        <v>393</v>
      </c>
      <c r="AG10" s="225" t="s">
        <v>394</v>
      </c>
      <c r="AH10" s="247" t="s">
        <v>395</v>
      </c>
      <c r="AI10" s="248" t="s">
        <v>396</v>
      </c>
    </row>
    <row r="11" spans="1:35" ht="43.5">
      <c r="A11" s="217">
        <v>1688</v>
      </c>
      <c r="B11" s="218">
        <v>0</v>
      </c>
      <c r="C11" s="219" t="s">
        <v>272</v>
      </c>
      <c r="D11" s="220" t="s">
        <v>280</v>
      </c>
      <c r="E11" s="221">
        <v>46400</v>
      </c>
      <c r="F11" s="222" t="s">
        <v>310</v>
      </c>
      <c r="G11" s="223" t="s">
        <v>315</v>
      </c>
      <c r="H11" s="219" t="s">
        <v>323</v>
      </c>
      <c r="I11" s="113">
        <f>'Doc3'!R12</f>
        <v>0</v>
      </c>
      <c r="J11" s="226"/>
      <c r="K11" s="114">
        <f>'Doc3'!U12</f>
        <v>0</v>
      </c>
      <c r="L11" s="245">
        <v>340.5</v>
      </c>
      <c r="M11" s="245">
        <v>0</v>
      </c>
      <c r="N11" s="245">
        <v>0</v>
      </c>
      <c r="O11" s="245">
        <v>80.86</v>
      </c>
      <c r="P11" s="245">
        <v>21.82</v>
      </c>
      <c r="Q11" s="245">
        <v>61.11</v>
      </c>
      <c r="R11" s="245">
        <v>30.39</v>
      </c>
      <c r="S11" s="245">
        <v>50</v>
      </c>
      <c r="T11" s="245">
        <v>214.59</v>
      </c>
      <c r="U11" s="245" t="s">
        <v>397</v>
      </c>
      <c r="V11" s="245">
        <v>83.28</v>
      </c>
      <c r="W11" s="245">
        <v>3</v>
      </c>
      <c r="X11" s="245">
        <v>3</v>
      </c>
      <c r="Y11" s="245" t="s">
        <v>351</v>
      </c>
      <c r="Z11" s="245">
        <v>50</v>
      </c>
      <c r="AA11" s="245">
        <v>2</v>
      </c>
      <c r="AB11" s="245">
        <v>7.24</v>
      </c>
      <c r="AC11" s="245" t="s">
        <v>373</v>
      </c>
      <c r="AD11" s="245">
        <v>1</v>
      </c>
      <c r="AE11" s="245">
        <v>1</v>
      </c>
      <c r="AF11" s="246" t="s">
        <v>398</v>
      </c>
      <c r="AG11" s="225" t="s">
        <v>399</v>
      </c>
      <c r="AH11" s="247" t="s">
        <v>400</v>
      </c>
      <c r="AI11" s="248" t="s">
        <v>401</v>
      </c>
    </row>
    <row r="12" spans="1:35" ht="43.5">
      <c r="A12" s="217">
        <v>1757</v>
      </c>
      <c r="B12" s="218">
        <v>0</v>
      </c>
      <c r="C12" s="219" t="s">
        <v>272</v>
      </c>
      <c r="D12" s="220" t="s">
        <v>281</v>
      </c>
      <c r="E12" s="221">
        <v>46400</v>
      </c>
      <c r="F12" s="222" t="s">
        <v>310</v>
      </c>
      <c r="G12" s="223" t="s">
        <v>311</v>
      </c>
      <c r="H12" s="223" t="s">
        <v>324</v>
      </c>
      <c r="I12" s="113">
        <f>'Doc3'!R13</f>
        <v>0</v>
      </c>
      <c r="J12" s="226"/>
      <c r="K12" s="114">
        <f>'Doc3'!U13</f>
        <v>0</v>
      </c>
      <c r="L12" s="245">
        <v>233.4</v>
      </c>
      <c r="M12" s="245">
        <v>0</v>
      </c>
      <c r="N12" s="245">
        <v>0</v>
      </c>
      <c r="O12" s="245">
        <v>0</v>
      </c>
      <c r="P12" s="245">
        <v>26.8</v>
      </c>
      <c r="Q12" s="245">
        <v>43.62</v>
      </c>
      <c r="R12" s="245">
        <v>37.68</v>
      </c>
      <c r="S12" s="245">
        <v>0</v>
      </c>
      <c r="T12" s="245">
        <v>112</v>
      </c>
      <c r="U12" s="245" t="s">
        <v>366</v>
      </c>
      <c r="V12" s="245">
        <v>0</v>
      </c>
      <c r="W12" s="245">
        <v>3</v>
      </c>
      <c r="X12" s="245">
        <v>4</v>
      </c>
      <c r="Y12" s="245" t="s">
        <v>373</v>
      </c>
      <c r="Z12" s="245">
        <v>12</v>
      </c>
      <c r="AA12" s="245">
        <v>1</v>
      </c>
      <c r="AB12" s="245">
        <v>4</v>
      </c>
      <c r="AC12" s="245" t="s">
        <v>351</v>
      </c>
      <c r="AD12" s="245">
        <v>1</v>
      </c>
      <c r="AE12" s="245">
        <v>1</v>
      </c>
      <c r="AF12" s="246" t="s">
        <v>402</v>
      </c>
      <c r="AG12" s="225" t="s">
        <v>403</v>
      </c>
      <c r="AH12" s="247" t="s">
        <v>404</v>
      </c>
      <c r="AI12" s="248" t="s">
        <v>405</v>
      </c>
    </row>
    <row r="13" spans="1:35" ht="54.35">
      <c r="A13" s="217">
        <v>1757</v>
      </c>
      <c r="B13" s="218">
        <v>1</v>
      </c>
      <c r="C13" s="219" t="s">
        <v>282</v>
      </c>
      <c r="D13" s="220" t="s">
        <v>283</v>
      </c>
      <c r="E13" s="221">
        <v>46400</v>
      </c>
      <c r="F13" s="222" t="s">
        <v>310</v>
      </c>
      <c r="G13" s="223" t="s">
        <v>325</v>
      </c>
      <c r="H13" s="219" t="s">
        <v>326</v>
      </c>
      <c r="I13" s="113">
        <f>'Doc3'!R14</f>
        <v>0</v>
      </c>
      <c r="J13" s="226"/>
      <c r="K13" s="114">
        <f>'Doc3'!U14</f>
        <v>0</v>
      </c>
      <c r="L13" s="245">
        <v>72</v>
      </c>
      <c r="M13" s="245">
        <v>0</v>
      </c>
      <c r="N13" s="245">
        <v>0</v>
      </c>
      <c r="O13" s="245">
        <v>0</v>
      </c>
      <c r="P13" s="245">
        <v>20.309999999999999</v>
      </c>
      <c r="Q13" s="245">
        <v>18</v>
      </c>
      <c r="R13" s="245">
        <v>4.1399999999999997</v>
      </c>
      <c r="S13" s="245">
        <v>0</v>
      </c>
      <c r="T13" s="245">
        <v>40.5</v>
      </c>
      <c r="U13" s="245" t="s">
        <v>366</v>
      </c>
      <c r="V13" s="245">
        <v>0</v>
      </c>
      <c r="W13" s="245">
        <v>1</v>
      </c>
      <c r="X13" s="245">
        <v>1</v>
      </c>
      <c r="Y13" s="245" t="s">
        <v>373</v>
      </c>
      <c r="Z13" s="245">
        <v>3</v>
      </c>
      <c r="AA13" s="245">
        <v>1</v>
      </c>
      <c r="AB13" s="245">
        <v>4.5</v>
      </c>
      <c r="AC13" s="245" t="s">
        <v>373</v>
      </c>
      <c r="AD13" s="245">
        <v>1</v>
      </c>
      <c r="AE13" s="245">
        <v>1</v>
      </c>
      <c r="AF13" s="246" t="s">
        <v>406</v>
      </c>
      <c r="AG13" s="225" t="s">
        <v>403</v>
      </c>
      <c r="AH13" s="247" t="s">
        <v>407</v>
      </c>
      <c r="AI13" s="248" t="s">
        <v>408</v>
      </c>
    </row>
    <row r="14" spans="1:35" ht="43.5">
      <c r="A14" s="217">
        <v>2393</v>
      </c>
      <c r="B14" s="218">
        <v>0</v>
      </c>
      <c r="C14" s="219" t="s">
        <v>272</v>
      </c>
      <c r="D14" s="220" t="s">
        <v>284</v>
      </c>
      <c r="E14" s="221">
        <v>46400</v>
      </c>
      <c r="F14" s="222" t="s">
        <v>310</v>
      </c>
      <c r="G14" s="223" t="s">
        <v>315</v>
      </c>
      <c r="H14" s="223" t="s">
        <v>327</v>
      </c>
      <c r="I14" s="113">
        <f>'Doc3'!R15</f>
        <v>0</v>
      </c>
      <c r="J14" s="223"/>
      <c r="K14" s="114">
        <f>'Doc3'!U15</f>
        <v>0</v>
      </c>
      <c r="L14" s="245">
        <v>386.17</v>
      </c>
      <c r="M14" s="245">
        <v>148.66</v>
      </c>
      <c r="N14" s="245">
        <v>0</v>
      </c>
      <c r="O14" s="245">
        <v>0</v>
      </c>
      <c r="P14" s="245">
        <v>50.67</v>
      </c>
      <c r="Q14" s="245">
        <v>341.39</v>
      </c>
      <c r="R14" s="245">
        <v>63.1</v>
      </c>
      <c r="S14" s="245">
        <v>0</v>
      </c>
      <c r="T14" s="245">
        <v>436.98</v>
      </c>
      <c r="U14" s="245" t="s">
        <v>409</v>
      </c>
      <c r="V14" s="245">
        <v>25.99</v>
      </c>
      <c r="W14" s="245">
        <v>5</v>
      </c>
      <c r="X14" s="245">
        <v>9</v>
      </c>
      <c r="Y14" s="245" t="s">
        <v>351</v>
      </c>
      <c r="Z14" s="245">
        <v>30</v>
      </c>
      <c r="AA14" s="245">
        <v>2</v>
      </c>
      <c r="AB14" s="245">
        <v>15.37</v>
      </c>
      <c r="AC14" s="245" t="s">
        <v>351</v>
      </c>
      <c r="AD14" s="245">
        <v>1</v>
      </c>
      <c r="AE14" s="245">
        <v>1</v>
      </c>
      <c r="AF14" s="246" t="s">
        <v>410</v>
      </c>
      <c r="AG14" s="225" t="s">
        <v>411</v>
      </c>
      <c r="AH14" s="247" t="s">
        <v>412</v>
      </c>
      <c r="AI14" s="248" t="s">
        <v>413</v>
      </c>
    </row>
    <row r="15" spans="1:35" ht="54.35">
      <c r="A15" s="217">
        <v>2657</v>
      </c>
      <c r="B15" s="218">
        <v>0</v>
      </c>
      <c r="C15" s="219" t="s">
        <v>272</v>
      </c>
      <c r="D15" s="220" t="s">
        <v>285</v>
      </c>
      <c r="E15" s="221">
        <v>46400</v>
      </c>
      <c r="F15" s="222" t="s">
        <v>310</v>
      </c>
      <c r="G15" s="223" t="s">
        <v>311</v>
      </c>
      <c r="H15" s="223" t="s">
        <v>322</v>
      </c>
      <c r="I15" s="113">
        <f>'Doc3'!R16</f>
        <v>0</v>
      </c>
      <c r="J15" s="226"/>
      <c r="K15" s="114">
        <f>'Doc3'!U16</f>
        <v>0</v>
      </c>
      <c r="L15" s="245">
        <v>566.52</v>
      </c>
      <c r="M15" s="245">
        <v>0</v>
      </c>
      <c r="N15" s="245">
        <v>0</v>
      </c>
      <c r="O15" s="245">
        <v>0</v>
      </c>
      <c r="P15" s="245">
        <v>74.239999999999995</v>
      </c>
      <c r="Q15" s="245">
        <v>48.17</v>
      </c>
      <c r="R15" s="245">
        <v>83.95</v>
      </c>
      <c r="S15" s="245">
        <v>0</v>
      </c>
      <c r="T15" s="245">
        <v>107.58</v>
      </c>
      <c r="U15" s="245" t="s">
        <v>414</v>
      </c>
      <c r="V15" s="245">
        <v>0</v>
      </c>
      <c r="W15" s="245">
        <v>4</v>
      </c>
      <c r="X15" s="245">
        <v>7</v>
      </c>
      <c r="Y15" s="245" t="s">
        <v>351</v>
      </c>
      <c r="Z15" s="245">
        <v>40</v>
      </c>
      <c r="AA15" s="245">
        <v>2</v>
      </c>
      <c r="AB15" s="245">
        <v>6.56</v>
      </c>
      <c r="AC15" s="245" t="s">
        <v>373</v>
      </c>
      <c r="AD15" s="245">
        <v>1</v>
      </c>
      <c r="AE15" s="245">
        <v>1</v>
      </c>
      <c r="AF15" s="246" t="s">
        <v>415</v>
      </c>
      <c r="AG15" s="225" t="s">
        <v>416</v>
      </c>
      <c r="AH15" s="247" t="s">
        <v>417</v>
      </c>
      <c r="AI15" s="248" t="s">
        <v>418</v>
      </c>
    </row>
    <row r="16" spans="1:35" ht="43.5">
      <c r="A16" s="217">
        <v>2673</v>
      </c>
      <c r="B16" s="218">
        <v>0</v>
      </c>
      <c r="C16" s="219" t="s">
        <v>272</v>
      </c>
      <c r="D16" s="220" t="s">
        <v>286</v>
      </c>
      <c r="E16" s="221">
        <v>46400</v>
      </c>
      <c r="F16" s="222" t="s">
        <v>310</v>
      </c>
      <c r="G16" s="223" t="s">
        <v>311</v>
      </c>
      <c r="H16" s="223" t="s">
        <v>313</v>
      </c>
      <c r="I16" s="113">
        <f>'Doc3'!R17</f>
        <v>0</v>
      </c>
      <c r="J16" s="223"/>
      <c r="K16" s="114">
        <f>'Doc3'!U17</f>
        <v>0</v>
      </c>
      <c r="L16" s="245">
        <v>1886.96</v>
      </c>
      <c r="M16" s="245">
        <v>0</v>
      </c>
      <c r="N16" s="245">
        <v>0</v>
      </c>
      <c r="O16" s="245">
        <v>279.70999999999998</v>
      </c>
      <c r="P16" s="245">
        <v>114.68</v>
      </c>
      <c r="Q16" s="245">
        <v>126.66</v>
      </c>
      <c r="R16" s="245">
        <v>0</v>
      </c>
      <c r="S16" s="245">
        <v>0</v>
      </c>
      <c r="T16" s="245">
        <v>336</v>
      </c>
      <c r="U16" s="245" t="s">
        <v>371</v>
      </c>
      <c r="V16" s="245">
        <v>84</v>
      </c>
      <c r="W16" s="245">
        <v>3</v>
      </c>
      <c r="X16" s="245">
        <v>4</v>
      </c>
      <c r="Y16" s="245" t="s">
        <v>351</v>
      </c>
      <c r="Z16" s="245">
        <v>200</v>
      </c>
      <c r="AA16" s="245">
        <v>2</v>
      </c>
      <c r="AB16" s="245">
        <v>8</v>
      </c>
      <c r="AC16" s="245" t="s">
        <v>351</v>
      </c>
      <c r="AD16" s="245">
        <v>1</v>
      </c>
      <c r="AE16" s="245">
        <v>1</v>
      </c>
      <c r="AF16" s="246" t="s">
        <v>419</v>
      </c>
      <c r="AG16" s="225" t="s">
        <v>420</v>
      </c>
      <c r="AH16" s="247" t="s">
        <v>421</v>
      </c>
      <c r="AI16" s="248" t="s">
        <v>422</v>
      </c>
    </row>
    <row r="17" spans="1:35" ht="32.6">
      <c r="A17" s="217">
        <v>2689</v>
      </c>
      <c r="B17" s="218">
        <v>0</v>
      </c>
      <c r="C17" s="219" t="s">
        <v>272</v>
      </c>
      <c r="D17" s="220" t="s">
        <v>287</v>
      </c>
      <c r="E17" s="221">
        <v>46400</v>
      </c>
      <c r="F17" s="222" t="s">
        <v>310</v>
      </c>
      <c r="G17" s="223" t="s">
        <v>315</v>
      </c>
      <c r="H17" s="223" t="s">
        <v>327</v>
      </c>
      <c r="I17" s="113">
        <f>'Doc3'!R18</f>
        <v>0</v>
      </c>
      <c r="J17" s="226"/>
      <c r="K17" s="114">
        <f>'Doc3'!U18</f>
        <v>0</v>
      </c>
      <c r="L17" s="245">
        <v>303.48</v>
      </c>
      <c r="M17" s="245">
        <v>0</v>
      </c>
      <c r="N17" s="245">
        <v>0</v>
      </c>
      <c r="O17" s="245">
        <v>14.33</v>
      </c>
      <c r="P17" s="245">
        <v>45.55</v>
      </c>
      <c r="Q17" s="245">
        <v>46.41</v>
      </c>
      <c r="R17" s="245">
        <v>0</v>
      </c>
      <c r="S17" s="245">
        <v>1.24</v>
      </c>
      <c r="T17" s="245">
        <v>43.05</v>
      </c>
      <c r="U17" s="245" t="s">
        <v>423</v>
      </c>
      <c r="V17" s="245">
        <v>0</v>
      </c>
      <c r="W17" s="245">
        <v>3</v>
      </c>
      <c r="X17" s="245">
        <v>3</v>
      </c>
      <c r="Y17" s="245" t="s">
        <v>351</v>
      </c>
      <c r="Z17" s="245">
        <v>200</v>
      </c>
      <c r="AA17" s="245">
        <v>1</v>
      </c>
      <c r="AB17" s="245">
        <v>5</v>
      </c>
      <c r="AC17" s="245" t="s">
        <v>351</v>
      </c>
      <c r="AD17" s="245">
        <v>1</v>
      </c>
      <c r="AE17" s="245">
        <v>1</v>
      </c>
      <c r="AF17" s="225" t="s">
        <v>424</v>
      </c>
      <c r="AG17" s="225" t="s">
        <v>425</v>
      </c>
      <c r="AH17" s="225" t="s">
        <v>426</v>
      </c>
      <c r="AI17" s="224" t="s">
        <v>427</v>
      </c>
    </row>
    <row r="18" spans="1:35" ht="32.6">
      <c r="A18" s="217">
        <v>2885</v>
      </c>
      <c r="B18" s="218">
        <v>0</v>
      </c>
      <c r="C18" s="219" t="s">
        <v>272</v>
      </c>
      <c r="D18" s="220" t="s">
        <v>288</v>
      </c>
      <c r="E18" s="221">
        <v>46400</v>
      </c>
      <c r="F18" s="222" t="s">
        <v>310</v>
      </c>
      <c r="G18" s="223" t="s">
        <v>315</v>
      </c>
      <c r="H18" s="223" t="s">
        <v>317</v>
      </c>
      <c r="I18" s="113">
        <f>'Doc3'!R19</f>
        <v>0</v>
      </c>
      <c r="J18" s="226"/>
      <c r="K18" s="114">
        <f>'Doc3'!U19</f>
        <v>0</v>
      </c>
      <c r="L18" s="245">
        <v>1308.1400000000001</v>
      </c>
      <c r="M18" s="245">
        <v>0</v>
      </c>
      <c r="N18" s="245">
        <v>0</v>
      </c>
      <c r="O18" s="245">
        <v>73.739999999999995</v>
      </c>
      <c r="P18" s="245">
        <v>93.2</v>
      </c>
      <c r="Q18" s="245">
        <v>62.57</v>
      </c>
      <c r="R18" s="245">
        <v>413.42</v>
      </c>
      <c r="S18" s="245">
        <v>0</v>
      </c>
      <c r="T18" s="245">
        <v>221.04</v>
      </c>
      <c r="U18" s="245" t="s">
        <v>428</v>
      </c>
      <c r="V18" s="245">
        <v>0</v>
      </c>
      <c r="W18" s="245">
        <v>13</v>
      </c>
      <c r="X18" s="245">
        <v>10</v>
      </c>
      <c r="Y18" s="245" t="s">
        <v>351</v>
      </c>
      <c r="Z18" s="245">
        <v>50</v>
      </c>
      <c r="AA18" s="245">
        <v>4</v>
      </c>
      <c r="AB18" s="245">
        <v>20.53</v>
      </c>
      <c r="AC18" s="245" t="s">
        <v>373</v>
      </c>
      <c r="AD18" s="245">
        <v>2</v>
      </c>
      <c r="AE18" s="245">
        <v>1</v>
      </c>
      <c r="AF18" s="225" t="s">
        <v>429</v>
      </c>
      <c r="AG18" s="225" t="s">
        <v>430</v>
      </c>
      <c r="AH18" s="225" t="s">
        <v>431</v>
      </c>
      <c r="AI18" s="224" t="s">
        <v>432</v>
      </c>
    </row>
    <row r="19" spans="1:35" ht="32.6">
      <c r="A19" s="217">
        <v>2941</v>
      </c>
      <c r="B19" s="218">
        <v>0</v>
      </c>
      <c r="C19" s="219" t="s">
        <v>272</v>
      </c>
      <c r="D19" s="220" t="s">
        <v>289</v>
      </c>
      <c r="E19" s="221">
        <v>46400</v>
      </c>
      <c r="F19" s="222" t="s">
        <v>310</v>
      </c>
      <c r="G19" s="223" t="s">
        <v>315</v>
      </c>
      <c r="H19" s="223" t="s">
        <v>323</v>
      </c>
      <c r="I19" s="113">
        <f>'Doc3'!R20</f>
        <v>0</v>
      </c>
      <c r="J19" s="226"/>
      <c r="K19" s="114">
        <f>'Doc3'!U20</f>
        <v>0</v>
      </c>
      <c r="L19" s="245">
        <v>154.34</v>
      </c>
      <c r="M19" s="245">
        <v>0</v>
      </c>
      <c r="N19" s="245">
        <v>0</v>
      </c>
      <c r="O19" s="245">
        <v>0</v>
      </c>
      <c r="P19" s="245">
        <v>27.77</v>
      </c>
      <c r="Q19" s="245">
        <v>66.180000000000007</v>
      </c>
      <c r="R19" s="245">
        <v>72.88</v>
      </c>
      <c r="S19" s="245">
        <v>0</v>
      </c>
      <c r="T19" s="245">
        <v>54.01</v>
      </c>
      <c r="U19" s="245" t="s">
        <v>433</v>
      </c>
      <c r="V19" s="245">
        <v>0</v>
      </c>
      <c r="W19" s="245">
        <v>3</v>
      </c>
      <c r="X19" s="245">
        <v>5</v>
      </c>
      <c r="Y19" s="245" t="s">
        <v>351</v>
      </c>
      <c r="Z19" s="245">
        <v>20</v>
      </c>
      <c r="AA19" s="245">
        <v>2</v>
      </c>
      <c r="AB19" s="245">
        <v>2.94</v>
      </c>
      <c r="AC19" s="245" t="s">
        <v>351</v>
      </c>
      <c r="AD19" s="245">
        <v>1</v>
      </c>
      <c r="AE19" s="245">
        <v>1</v>
      </c>
      <c r="AF19" s="225" t="s">
        <v>434</v>
      </c>
      <c r="AG19" s="225" t="s">
        <v>435</v>
      </c>
      <c r="AH19" s="225" t="s">
        <v>436</v>
      </c>
      <c r="AI19" s="224" t="s">
        <v>437</v>
      </c>
    </row>
    <row r="20" spans="1:35" ht="43.5">
      <c r="A20" s="217">
        <v>3159</v>
      </c>
      <c r="B20" s="218">
        <v>0</v>
      </c>
      <c r="C20" s="219" t="s">
        <v>272</v>
      </c>
      <c r="D20" s="220" t="s">
        <v>290</v>
      </c>
      <c r="E20" s="221">
        <v>46400</v>
      </c>
      <c r="F20" s="222" t="s">
        <v>310</v>
      </c>
      <c r="G20" s="223" t="s">
        <v>311</v>
      </c>
      <c r="H20" s="223" t="s">
        <v>322</v>
      </c>
      <c r="I20" s="113">
        <f>'Doc3'!R21</f>
        <v>0</v>
      </c>
      <c r="J20" s="223"/>
      <c r="K20" s="114">
        <f>'Doc3'!U21</f>
        <v>0</v>
      </c>
      <c r="L20" s="245">
        <v>506.07</v>
      </c>
      <c r="M20" s="245">
        <v>0</v>
      </c>
      <c r="N20" s="245">
        <v>0</v>
      </c>
      <c r="O20" s="245">
        <v>83.69</v>
      </c>
      <c r="P20" s="245">
        <v>61.92</v>
      </c>
      <c r="Q20" s="245">
        <v>91</v>
      </c>
      <c r="R20" s="245">
        <v>146.9</v>
      </c>
      <c r="S20" s="245">
        <v>0</v>
      </c>
      <c r="T20" s="245">
        <v>70</v>
      </c>
      <c r="U20" s="245" t="s">
        <v>372</v>
      </c>
      <c r="V20" s="245">
        <v>0</v>
      </c>
      <c r="W20" s="245">
        <v>3</v>
      </c>
      <c r="X20" s="245">
        <v>5</v>
      </c>
      <c r="Y20" s="245" t="s">
        <v>351</v>
      </c>
      <c r="Z20" s="245">
        <v>50</v>
      </c>
      <c r="AA20" s="245">
        <v>1</v>
      </c>
      <c r="AB20" s="245">
        <v>2.5</v>
      </c>
      <c r="AC20" s="245" t="s">
        <v>373</v>
      </c>
      <c r="AD20" s="245">
        <v>2</v>
      </c>
      <c r="AE20" s="245">
        <v>1</v>
      </c>
      <c r="AF20" s="246" t="s">
        <v>438</v>
      </c>
      <c r="AG20" s="225" t="s">
        <v>439</v>
      </c>
      <c r="AH20" s="247" t="s">
        <v>440</v>
      </c>
      <c r="AI20" s="248" t="s">
        <v>441</v>
      </c>
    </row>
    <row r="21" spans="1:35" ht="54.35">
      <c r="A21" s="217">
        <v>3315</v>
      </c>
      <c r="B21" s="218">
        <v>0</v>
      </c>
      <c r="C21" s="219" t="s">
        <v>272</v>
      </c>
      <c r="D21" s="220" t="s">
        <v>291</v>
      </c>
      <c r="E21" s="221">
        <v>46400</v>
      </c>
      <c r="F21" s="222" t="s">
        <v>310</v>
      </c>
      <c r="G21" s="223" t="s">
        <v>311</v>
      </c>
      <c r="H21" s="223" t="s">
        <v>322</v>
      </c>
      <c r="I21" s="113">
        <f>'Doc3'!R22</f>
        <v>0</v>
      </c>
      <c r="J21" s="226"/>
      <c r="K21" s="114">
        <f>'Doc3'!U22</f>
        <v>0</v>
      </c>
      <c r="L21" s="245">
        <v>503.36</v>
      </c>
      <c r="M21" s="245">
        <v>0</v>
      </c>
      <c r="N21" s="245">
        <v>0</v>
      </c>
      <c r="O21" s="245">
        <v>45</v>
      </c>
      <c r="P21" s="245">
        <v>0</v>
      </c>
      <c r="Q21" s="245">
        <v>59.81</v>
      </c>
      <c r="R21" s="245">
        <v>138.06</v>
      </c>
      <c r="S21" s="245">
        <v>0</v>
      </c>
      <c r="T21" s="245">
        <v>38.35</v>
      </c>
      <c r="U21" s="245" t="s">
        <v>442</v>
      </c>
      <c r="V21" s="245">
        <v>0</v>
      </c>
      <c r="W21" s="245">
        <v>4</v>
      </c>
      <c r="X21" s="245">
        <v>6</v>
      </c>
      <c r="Y21" s="245" t="s">
        <v>351</v>
      </c>
      <c r="Z21" s="245">
        <v>25</v>
      </c>
      <c r="AA21" s="245">
        <v>1</v>
      </c>
      <c r="AB21" s="245">
        <v>2.95</v>
      </c>
      <c r="AC21" s="245" t="s">
        <v>351</v>
      </c>
      <c r="AD21" s="245">
        <v>1</v>
      </c>
      <c r="AE21" s="245">
        <v>1</v>
      </c>
      <c r="AF21" s="246" t="s">
        <v>443</v>
      </c>
      <c r="AG21" s="225" t="s">
        <v>444</v>
      </c>
      <c r="AH21" s="247" t="s">
        <v>445</v>
      </c>
      <c r="AI21" s="248" t="s">
        <v>446</v>
      </c>
    </row>
    <row r="22" spans="1:35" ht="43.5">
      <c r="A22" s="217">
        <v>3470</v>
      </c>
      <c r="B22" s="218">
        <v>0</v>
      </c>
      <c r="C22" s="219" t="s">
        <v>272</v>
      </c>
      <c r="D22" s="220" t="s">
        <v>292</v>
      </c>
      <c r="E22" s="221">
        <v>46400</v>
      </c>
      <c r="F22" s="222" t="s">
        <v>310</v>
      </c>
      <c r="G22" s="223" t="s">
        <v>315</v>
      </c>
      <c r="H22" s="223" t="s">
        <v>323</v>
      </c>
      <c r="I22" s="113">
        <f>'Doc3'!R23</f>
        <v>0</v>
      </c>
      <c r="J22" s="226"/>
      <c r="K22" s="114">
        <f>'Doc3'!U23</f>
        <v>0</v>
      </c>
      <c r="L22" s="245">
        <v>274.83</v>
      </c>
      <c r="M22" s="245">
        <v>0</v>
      </c>
      <c r="N22" s="245">
        <v>0</v>
      </c>
      <c r="O22" s="245">
        <v>0</v>
      </c>
      <c r="P22" s="245">
        <v>33.1</v>
      </c>
      <c r="Q22" s="245">
        <v>96.22</v>
      </c>
      <c r="R22" s="245">
        <v>89.93</v>
      </c>
      <c r="S22" s="245">
        <v>0</v>
      </c>
      <c r="T22" s="245">
        <v>164.5</v>
      </c>
      <c r="U22" s="245" t="s">
        <v>447</v>
      </c>
      <c r="V22" s="245">
        <v>0</v>
      </c>
      <c r="W22" s="245">
        <v>3</v>
      </c>
      <c r="X22" s="245">
        <v>3</v>
      </c>
      <c r="Y22" s="245" t="s">
        <v>351</v>
      </c>
      <c r="Z22" s="245" t="s">
        <v>372</v>
      </c>
      <c r="AA22" s="245">
        <v>2</v>
      </c>
      <c r="AB22" s="245">
        <v>7</v>
      </c>
      <c r="AC22" s="245" t="s">
        <v>373</v>
      </c>
      <c r="AD22" s="245">
        <v>1</v>
      </c>
      <c r="AE22" s="245">
        <v>1</v>
      </c>
      <c r="AF22" s="246" t="s">
        <v>448</v>
      </c>
      <c r="AG22" s="225" t="s">
        <v>449</v>
      </c>
      <c r="AH22" s="247" t="s">
        <v>450</v>
      </c>
      <c r="AI22" s="248" t="s">
        <v>451</v>
      </c>
    </row>
    <row r="23" spans="1:35" ht="43.5">
      <c r="A23" s="217">
        <v>3839</v>
      </c>
      <c r="B23" s="218">
        <v>0</v>
      </c>
      <c r="C23" s="219" t="s">
        <v>272</v>
      </c>
      <c r="D23" s="220" t="s">
        <v>293</v>
      </c>
      <c r="E23" s="221">
        <v>46400</v>
      </c>
      <c r="F23" s="222" t="s">
        <v>310</v>
      </c>
      <c r="G23" s="223" t="s">
        <v>311</v>
      </c>
      <c r="H23" s="223" t="s">
        <v>322</v>
      </c>
      <c r="I23" s="113">
        <f>'Doc3'!R24</f>
        <v>0</v>
      </c>
      <c r="J23" s="223"/>
      <c r="K23" s="114">
        <f>'Doc3'!U24</f>
        <v>0</v>
      </c>
      <c r="L23" s="245">
        <v>478.84</v>
      </c>
      <c r="M23" s="245">
        <v>0</v>
      </c>
      <c r="N23" s="245">
        <v>0</v>
      </c>
      <c r="O23" s="245">
        <v>0</v>
      </c>
      <c r="P23" s="245">
        <v>56.23</v>
      </c>
      <c r="Q23" s="245">
        <v>50.85</v>
      </c>
      <c r="R23" s="245">
        <v>0</v>
      </c>
      <c r="S23" s="245">
        <v>0</v>
      </c>
      <c r="T23" s="245">
        <v>91</v>
      </c>
      <c r="U23" s="245" t="s">
        <v>452</v>
      </c>
      <c r="V23" s="245">
        <v>0</v>
      </c>
      <c r="W23" s="245">
        <v>3</v>
      </c>
      <c r="X23" s="245">
        <v>4</v>
      </c>
      <c r="Y23" s="245" t="s">
        <v>351</v>
      </c>
      <c r="Z23" s="245" t="s">
        <v>372</v>
      </c>
      <c r="AA23" s="245">
        <v>3</v>
      </c>
      <c r="AB23" s="245">
        <v>5</v>
      </c>
      <c r="AC23" s="245" t="s">
        <v>453</v>
      </c>
      <c r="AD23" s="245">
        <v>2</v>
      </c>
      <c r="AE23" s="245">
        <v>1</v>
      </c>
      <c r="AF23" s="246" t="s">
        <v>454</v>
      </c>
      <c r="AG23" s="225" t="s">
        <v>455</v>
      </c>
      <c r="AH23" s="247" t="s">
        <v>456</v>
      </c>
      <c r="AI23" s="248" t="s">
        <v>457</v>
      </c>
    </row>
    <row r="24" spans="1:35" ht="43.5">
      <c r="A24" s="217">
        <v>3844</v>
      </c>
      <c r="B24" s="218">
        <v>0</v>
      </c>
      <c r="C24" s="219" t="s">
        <v>272</v>
      </c>
      <c r="D24" s="220" t="s">
        <v>294</v>
      </c>
      <c r="E24" s="221">
        <v>46400</v>
      </c>
      <c r="F24" s="222" t="s">
        <v>310</v>
      </c>
      <c r="G24" s="223" t="s">
        <v>315</v>
      </c>
      <c r="H24" s="223" t="s">
        <v>323</v>
      </c>
      <c r="I24" s="113">
        <f>'Doc3'!R25</f>
        <v>0</v>
      </c>
      <c r="J24" s="226"/>
      <c r="K24" s="114">
        <f>'Doc3'!U25</f>
        <v>0</v>
      </c>
      <c r="L24" s="245">
        <v>144.91999999999999</v>
      </c>
      <c r="M24" s="245">
        <v>0</v>
      </c>
      <c r="N24" s="245">
        <v>0</v>
      </c>
      <c r="O24" s="245">
        <v>0</v>
      </c>
      <c r="P24" s="245">
        <v>27.06</v>
      </c>
      <c r="Q24" s="245">
        <v>18.95</v>
      </c>
      <c r="R24" s="245">
        <v>0</v>
      </c>
      <c r="S24" s="245">
        <v>0</v>
      </c>
      <c r="T24" s="245">
        <v>27.12</v>
      </c>
      <c r="U24" s="245" t="s">
        <v>366</v>
      </c>
      <c r="V24" s="245">
        <v>0</v>
      </c>
      <c r="W24" s="245">
        <v>2</v>
      </c>
      <c r="X24" s="245">
        <v>2</v>
      </c>
      <c r="Y24" s="245" t="s">
        <v>373</v>
      </c>
      <c r="Z24" s="245">
        <v>8</v>
      </c>
      <c r="AA24" s="245">
        <v>1</v>
      </c>
      <c r="AB24" s="245">
        <v>3</v>
      </c>
      <c r="AC24" s="245" t="s">
        <v>373</v>
      </c>
      <c r="AD24" s="245">
        <v>1</v>
      </c>
      <c r="AE24" s="245">
        <v>1</v>
      </c>
      <c r="AF24" s="246" t="s">
        <v>458</v>
      </c>
      <c r="AG24" s="225" t="s">
        <v>459</v>
      </c>
      <c r="AH24" s="247" t="s">
        <v>460</v>
      </c>
      <c r="AI24" s="248" t="s">
        <v>461</v>
      </c>
    </row>
    <row r="25" spans="1:35" ht="43.5">
      <c r="A25" s="217">
        <v>3845</v>
      </c>
      <c r="B25" s="218">
        <v>0</v>
      </c>
      <c r="C25" s="219" t="s">
        <v>272</v>
      </c>
      <c r="D25" s="220" t="s">
        <v>295</v>
      </c>
      <c r="E25" s="221">
        <v>46400</v>
      </c>
      <c r="F25" s="222" t="s">
        <v>310</v>
      </c>
      <c r="G25" s="223" t="s">
        <v>315</v>
      </c>
      <c r="H25" s="223" t="s">
        <v>327</v>
      </c>
      <c r="I25" s="113">
        <f>'Doc3'!R26</f>
        <v>0</v>
      </c>
      <c r="J25" s="226"/>
      <c r="K25" s="114">
        <f>'Doc3'!U26</f>
        <v>0</v>
      </c>
      <c r="L25" s="245">
        <v>463.75</v>
      </c>
      <c r="M25" s="245">
        <v>0</v>
      </c>
      <c r="N25" s="245">
        <v>0</v>
      </c>
      <c r="O25" s="245">
        <v>17.48</v>
      </c>
      <c r="P25" s="245">
        <v>51.9</v>
      </c>
      <c r="Q25" s="245">
        <v>76.87</v>
      </c>
      <c r="R25" s="245">
        <v>57.62</v>
      </c>
      <c r="S25" s="245">
        <v>0</v>
      </c>
      <c r="T25" s="245">
        <v>446.27</v>
      </c>
      <c r="U25" s="245" t="s">
        <v>366</v>
      </c>
      <c r="V25" s="245">
        <v>0</v>
      </c>
      <c r="W25" s="245">
        <v>4</v>
      </c>
      <c r="X25" s="245">
        <v>10</v>
      </c>
      <c r="Y25" s="245" t="s">
        <v>351</v>
      </c>
      <c r="Z25" s="245">
        <v>16</v>
      </c>
      <c r="AA25" s="245">
        <v>1</v>
      </c>
      <c r="AB25" s="245">
        <v>5.52</v>
      </c>
      <c r="AC25" s="245" t="s">
        <v>351</v>
      </c>
      <c r="AD25" s="245">
        <v>1</v>
      </c>
      <c r="AE25" s="245">
        <v>1</v>
      </c>
      <c r="AF25" s="246" t="s">
        <v>462</v>
      </c>
      <c r="AG25" s="225" t="s">
        <v>463</v>
      </c>
      <c r="AH25" s="247" t="s">
        <v>464</v>
      </c>
      <c r="AI25" s="248" t="s">
        <v>465</v>
      </c>
    </row>
    <row r="26" spans="1:35" ht="54.35">
      <c r="A26" s="217">
        <v>3874</v>
      </c>
      <c r="B26" s="218">
        <v>0</v>
      </c>
      <c r="C26" s="219" t="s">
        <v>296</v>
      </c>
      <c r="D26" s="220" t="s">
        <v>297</v>
      </c>
      <c r="E26" s="221">
        <v>46400</v>
      </c>
      <c r="F26" s="222" t="s">
        <v>310</v>
      </c>
      <c r="G26" s="223" t="s">
        <v>315</v>
      </c>
      <c r="H26" s="219" t="s">
        <v>323</v>
      </c>
      <c r="I26" s="113">
        <f>'Doc3'!R27</f>
        <v>0</v>
      </c>
      <c r="J26" s="226"/>
      <c r="K26" s="114">
        <f>'Doc3'!U27</f>
        <v>0</v>
      </c>
      <c r="L26" s="245">
        <v>402.39</v>
      </c>
      <c r="M26" s="245">
        <v>0</v>
      </c>
      <c r="N26" s="245">
        <v>0</v>
      </c>
      <c r="O26" s="245">
        <v>0</v>
      </c>
      <c r="P26" s="245">
        <v>66.58</v>
      </c>
      <c r="Q26" s="245">
        <v>52.1</v>
      </c>
      <c r="R26" s="245">
        <v>0</v>
      </c>
      <c r="S26" s="245">
        <v>0</v>
      </c>
      <c r="T26" s="245">
        <v>113.2</v>
      </c>
      <c r="U26" s="245" t="s">
        <v>466</v>
      </c>
      <c r="V26" s="245">
        <v>36.82</v>
      </c>
      <c r="W26" s="245">
        <v>3</v>
      </c>
      <c r="X26" s="245">
        <v>4</v>
      </c>
      <c r="Y26" s="245" t="s">
        <v>351</v>
      </c>
      <c r="Z26" s="245" t="s">
        <v>372</v>
      </c>
      <c r="AA26" s="245">
        <v>1</v>
      </c>
      <c r="AB26" s="245">
        <v>5</v>
      </c>
      <c r="AC26" s="245" t="s">
        <v>351</v>
      </c>
      <c r="AD26" s="245">
        <v>2</v>
      </c>
      <c r="AE26" s="245">
        <v>1</v>
      </c>
      <c r="AF26" s="246" t="s">
        <v>467</v>
      </c>
      <c r="AG26" s="225" t="s">
        <v>468</v>
      </c>
      <c r="AH26" s="247" t="s">
        <v>469</v>
      </c>
      <c r="AI26" s="248" t="s">
        <v>470</v>
      </c>
    </row>
    <row r="27" spans="1:35" ht="54.35">
      <c r="A27" s="217">
        <v>3891</v>
      </c>
      <c r="B27" s="218">
        <v>0</v>
      </c>
      <c r="C27" s="219" t="s">
        <v>272</v>
      </c>
      <c r="D27" s="220" t="s">
        <v>298</v>
      </c>
      <c r="E27" s="221">
        <v>46400</v>
      </c>
      <c r="F27" s="222" t="s">
        <v>310</v>
      </c>
      <c r="G27" s="223" t="s">
        <v>315</v>
      </c>
      <c r="H27" s="223" t="s">
        <v>323</v>
      </c>
      <c r="I27" s="113">
        <f>'Doc3'!R28</f>
        <v>0</v>
      </c>
      <c r="J27" s="226"/>
      <c r="K27" s="114">
        <f>'Doc3'!U28</f>
        <v>0</v>
      </c>
      <c r="L27" s="245">
        <v>237.17</v>
      </c>
      <c r="M27" s="245">
        <v>0</v>
      </c>
      <c r="N27" s="245">
        <v>0</v>
      </c>
      <c r="O27" s="245">
        <v>51.75</v>
      </c>
      <c r="P27" s="245">
        <v>18.68</v>
      </c>
      <c r="Q27" s="245">
        <v>53.82</v>
      </c>
      <c r="R27" s="245">
        <v>0</v>
      </c>
      <c r="S27" s="245">
        <v>0</v>
      </c>
      <c r="T27" s="245">
        <v>132.47999999999999</v>
      </c>
      <c r="U27" s="245" t="s">
        <v>409</v>
      </c>
      <c r="V27" s="245">
        <v>0</v>
      </c>
      <c r="W27" s="245">
        <v>3</v>
      </c>
      <c r="X27" s="245">
        <v>3</v>
      </c>
      <c r="Y27" s="245" t="s">
        <v>373</v>
      </c>
      <c r="Z27" s="245">
        <v>20</v>
      </c>
      <c r="AA27" s="245">
        <v>1</v>
      </c>
      <c r="AB27" s="245">
        <v>3.43</v>
      </c>
      <c r="AC27" s="245" t="s">
        <v>373</v>
      </c>
      <c r="AD27" s="245">
        <v>1</v>
      </c>
      <c r="AE27" s="245">
        <v>1</v>
      </c>
      <c r="AF27" s="246" t="s">
        <v>471</v>
      </c>
      <c r="AG27" s="225" t="s">
        <v>472</v>
      </c>
      <c r="AH27" s="247" t="s">
        <v>473</v>
      </c>
      <c r="AI27" s="248" t="s">
        <v>474</v>
      </c>
    </row>
    <row r="28" spans="1:35" ht="43.5">
      <c r="A28" s="217">
        <v>4075</v>
      </c>
      <c r="B28" s="218">
        <v>0</v>
      </c>
      <c r="C28" s="219" t="s">
        <v>272</v>
      </c>
      <c r="D28" s="220" t="s">
        <v>299</v>
      </c>
      <c r="E28" s="221">
        <v>46400</v>
      </c>
      <c r="F28" s="222" t="s">
        <v>310</v>
      </c>
      <c r="G28" s="223" t="s">
        <v>311</v>
      </c>
      <c r="H28" s="223" t="s">
        <v>320</v>
      </c>
      <c r="I28" s="113">
        <f>'Doc3'!R29</f>
        <v>0</v>
      </c>
      <c r="J28" s="226"/>
      <c r="K28" s="114">
        <f>'Doc3'!U29</f>
        <v>0</v>
      </c>
      <c r="L28" s="245">
        <v>795.86</v>
      </c>
      <c r="M28" s="245">
        <v>0</v>
      </c>
      <c r="N28" s="245">
        <v>0</v>
      </c>
      <c r="O28" s="245">
        <v>0</v>
      </c>
      <c r="P28" s="245">
        <v>89.68</v>
      </c>
      <c r="Q28" s="245">
        <v>153.46</v>
      </c>
      <c r="R28" s="245">
        <v>208.42</v>
      </c>
      <c r="S28" s="245">
        <v>0</v>
      </c>
      <c r="T28" s="245">
        <v>144.25</v>
      </c>
      <c r="U28" s="245" t="s">
        <v>475</v>
      </c>
      <c r="V28" s="245">
        <v>30.75</v>
      </c>
      <c r="W28" s="245">
        <v>8</v>
      </c>
      <c r="X28" s="245">
        <v>9</v>
      </c>
      <c r="Y28" s="245" t="s">
        <v>351</v>
      </c>
      <c r="Z28" s="245" t="s">
        <v>372</v>
      </c>
      <c r="AA28" s="245">
        <v>2</v>
      </c>
      <c r="AB28" s="245">
        <v>5</v>
      </c>
      <c r="AC28" s="245" t="s">
        <v>453</v>
      </c>
      <c r="AD28" s="245">
        <v>2</v>
      </c>
      <c r="AE28" s="245">
        <v>1</v>
      </c>
      <c r="AF28" s="246" t="s">
        <v>476</v>
      </c>
      <c r="AG28" s="225" t="s">
        <v>477</v>
      </c>
      <c r="AH28" s="247" t="s">
        <v>478</v>
      </c>
      <c r="AI28" s="248" t="s">
        <v>479</v>
      </c>
    </row>
    <row r="29" spans="1:35" ht="43.5">
      <c r="A29" s="217">
        <v>4342</v>
      </c>
      <c r="B29" s="218">
        <v>0</v>
      </c>
      <c r="C29" s="219" t="s">
        <v>296</v>
      </c>
      <c r="D29" s="220" t="s">
        <v>514</v>
      </c>
      <c r="E29" s="221">
        <v>46400</v>
      </c>
      <c r="F29" s="222" t="s">
        <v>310</v>
      </c>
      <c r="G29" s="223" t="s">
        <v>315</v>
      </c>
      <c r="H29" s="223" t="s">
        <v>328</v>
      </c>
      <c r="I29" s="113">
        <f>'Doc3'!R30</f>
        <v>0</v>
      </c>
      <c r="J29" s="223"/>
      <c r="K29" s="114">
        <f>'Doc3'!U30</f>
        <v>0</v>
      </c>
      <c r="L29" s="245">
        <v>278.3</v>
      </c>
      <c r="M29" s="245">
        <v>77.31</v>
      </c>
      <c r="N29" s="245">
        <v>0</v>
      </c>
      <c r="O29" s="245">
        <v>0</v>
      </c>
      <c r="P29" s="245">
        <v>62.76</v>
      </c>
      <c r="Q29" s="245">
        <v>34.36</v>
      </c>
      <c r="R29" s="245">
        <v>137.29</v>
      </c>
      <c r="S29" s="245">
        <v>0</v>
      </c>
      <c r="T29" s="245">
        <v>0</v>
      </c>
      <c r="U29" s="245" t="s">
        <v>387</v>
      </c>
      <c r="V29" s="245">
        <v>0</v>
      </c>
      <c r="W29" s="245">
        <v>0</v>
      </c>
      <c r="X29" s="245">
        <v>0</v>
      </c>
      <c r="Y29" s="245" t="s">
        <v>373</v>
      </c>
      <c r="Z29" s="245" t="s">
        <v>372</v>
      </c>
      <c r="AA29" s="245">
        <v>2</v>
      </c>
      <c r="AB29" s="245">
        <v>0</v>
      </c>
      <c r="AC29" s="245" t="s">
        <v>373</v>
      </c>
      <c r="AD29" s="245">
        <v>1</v>
      </c>
      <c r="AE29" s="245">
        <v>0</v>
      </c>
      <c r="AF29" s="246" t="s">
        <v>480</v>
      </c>
      <c r="AG29" s="225" t="s">
        <v>481</v>
      </c>
      <c r="AH29" s="247" t="s">
        <v>482</v>
      </c>
      <c r="AI29" s="248" t="s">
        <v>483</v>
      </c>
    </row>
    <row r="30" spans="1:35" ht="43.5">
      <c r="A30" s="217">
        <v>4398</v>
      </c>
      <c r="B30" s="218">
        <v>0</v>
      </c>
      <c r="C30" s="219" t="s">
        <v>272</v>
      </c>
      <c r="D30" s="220" t="s">
        <v>300</v>
      </c>
      <c r="E30" s="221">
        <v>46400</v>
      </c>
      <c r="F30" s="222" t="s">
        <v>318</v>
      </c>
      <c r="G30" s="223" t="s">
        <v>329</v>
      </c>
      <c r="H30" s="223" t="s">
        <v>322</v>
      </c>
      <c r="I30" s="113">
        <f>'Doc3'!R31</f>
        <v>0</v>
      </c>
      <c r="J30" s="226">
        <v>8</v>
      </c>
      <c r="K30" s="114">
        <f>'Doc3'!U31</f>
        <v>0</v>
      </c>
      <c r="L30" s="245">
        <v>611.66999999999996</v>
      </c>
      <c r="M30" s="245">
        <v>0</v>
      </c>
      <c r="N30" s="245">
        <v>0</v>
      </c>
      <c r="O30" s="245">
        <v>31.36</v>
      </c>
      <c r="P30" s="245">
        <v>92.81</v>
      </c>
      <c r="Q30" s="245">
        <v>86.94</v>
      </c>
      <c r="R30" s="245">
        <v>0</v>
      </c>
      <c r="S30" s="245">
        <v>76.44</v>
      </c>
      <c r="T30" s="245">
        <v>81.2</v>
      </c>
      <c r="U30" s="245" t="s">
        <v>484</v>
      </c>
      <c r="V30" s="245">
        <v>39.549999999999997</v>
      </c>
      <c r="W30" s="245">
        <v>3</v>
      </c>
      <c r="X30" s="245">
        <v>7</v>
      </c>
      <c r="Y30" s="245" t="s">
        <v>351</v>
      </c>
      <c r="Z30" s="245">
        <v>50</v>
      </c>
      <c r="AA30" s="245">
        <v>1</v>
      </c>
      <c r="AB30" s="245">
        <v>4</v>
      </c>
      <c r="AC30" s="245" t="s">
        <v>351</v>
      </c>
      <c r="AD30" s="245">
        <v>2</v>
      </c>
      <c r="AE30" s="245">
        <v>1</v>
      </c>
      <c r="AF30" s="246" t="s">
        <v>485</v>
      </c>
      <c r="AG30" s="225" t="s">
        <v>486</v>
      </c>
      <c r="AH30" s="247" t="s">
        <v>487</v>
      </c>
      <c r="AI30" s="248" t="s">
        <v>488</v>
      </c>
    </row>
    <row r="31" spans="1:35" ht="32.6">
      <c r="A31" s="217">
        <v>4667</v>
      </c>
      <c r="B31" s="218">
        <v>0</v>
      </c>
      <c r="C31" s="219" t="s">
        <v>272</v>
      </c>
      <c r="D31" s="220" t="s">
        <v>301</v>
      </c>
      <c r="E31" s="221">
        <v>46400</v>
      </c>
      <c r="F31" s="222" t="s">
        <v>310</v>
      </c>
      <c r="G31" s="223" t="s">
        <v>311</v>
      </c>
      <c r="H31" s="223" t="s">
        <v>322</v>
      </c>
      <c r="I31" s="113">
        <f>'Doc3'!R32</f>
        <v>0</v>
      </c>
      <c r="J31" s="226"/>
      <c r="K31" s="114">
        <f>'Doc3'!U32</f>
        <v>0</v>
      </c>
      <c r="L31" s="245">
        <v>121.14</v>
      </c>
      <c r="M31" s="245">
        <v>0</v>
      </c>
      <c r="N31" s="245">
        <v>0</v>
      </c>
      <c r="O31" s="245">
        <v>0</v>
      </c>
      <c r="P31" s="245">
        <v>23.3</v>
      </c>
      <c r="Q31" s="245">
        <v>46.86</v>
      </c>
      <c r="R31" s="245">
        <v>0</v>
      </c>
      <c r="S31" s="245">
        <v>0</v>
      </c>
      <c r="T31" s="245">
        <v>26.83</v>
      </c>
      <c r="U31" s="245" t="s">
        <v>489</v>
      </c>
      <c r="V31" s="245">
        <v>0</v>
      </c>
      <c r="W31" s="245">
        <v>2</v>
      </c>
      <c r="X31" s="245">
        <v>2</v>
      </c>
      <c r="Y31" s="245" t="s">
        <v>351</v>
      </c>
      <c r="Z31" s="245" t="s">
        <v>372</v>
      </c>
      <c r="AA31" s="245">
        <v>2</v>
      </c>
      <c r="AB31" s="245">
        <v>3.7</v>
      </c>
      <c r="AC31" s="245" t="s">
        <v>351</v>
      </c>
      <c r="AD31" s="245">
        <v>1</v>
      </c>
      <c r="AE31" s="245">
        <v>0</v>
      </c>
      <c r="AF31" s="246" t="s">
        <v>490</v>
      </c>
      <c r="AG31" s="225" t="s">
        <v>491</v>
      </c>
      <c r="AH31" s="247" t="s">
        <v>492</v>
      </c>
      <c r="AI31" s="248" t="s">
        <v>493</v>
      </c>
    </row>
    <row r="32" spans="1:35" ht="43.5">
      <c r="A32" s="217">
        <v>4691</v>
      </c>
      <c r="B32" s="218">
        <v>0</v>
      </c>
      <c r="C32" s="219" t="s">
        <v>272</v>
      </c>
      <c r="D32" s="220" t="s">
        <v>302</v>
      </c>
      <c r="E32" s="221">
        <v>46400</v>
      </c>
      <c r="F32" s="222" t="s">
        <v>310</v>
      </c>
      <c r="G32" s="223" t="s">
        <v>311</v>
      </c>
      <c r="H32" s="223" t="s">
        <v>322</v>
      </c>
      <c r="I32" s="113">
        <f>'Doc3'!R33</f>
        <v>0</v>
      </c>
      <c r="J32" s="226"/>
      <c r="K32" s="114">
        <f>'Doc3'!U33</f>
        <v>0</v>
      </c>
      <c r="L32" s="245">
        <v>478.06</v>
      </c>
      <c r="M32" s="245">
        <v>0</v>
      </c>
      <c r="N32" s="245">
        <v>0</v>
      </c>
      <c r="O32" s="245">
        <v>0</v>
      </c>
      <c r="P32" s="245">
        <v>85.76</v>
      </c>
      <c r="Q32" s="245">
        <v>162.5</v>
      </c>
      <c r="R32" s="245">
        <v>98.5</v>
      </c>
      <c r="S32" s="245">
        <v>0</v>
      </c>
      <c r="T32" s="245">
        <v>104.03</v>
      </c>
      <c r="U32" s="245" t="s">
        <v>366</v>
      </c>
      <c r="V32" s="245">
        <v>0</v>
      </c>
      <c r="W32" s="245">
        <v>4</v>
      </c>
      <c r="X32" s="245">
        <v>6</v>
      </c>
      <c r="Y32" s="245" t="s">
        <v>351</v>
      </c>
      <c r="Z32" s="245">
        <v>30</v>
      </c>
      <c r="AA32" s="245">
        <v>2</v>
      </c>
      <c r="AB32" s="245">
        <v>8</v>
      </c>
      <c r="AC32" s="245" t="s">
        <v>373</v>
      </c>
      <c r="AD32" s="245">
        <v>1</v>
      </c>
      <c r="AE32" s="245">
        <v>1</v>
      </c>
      <c r="AF32" s="246" t="s">
        <v>494</v>
      </c>
      <c r="AG32" s="225" t="s">
        <v>495</v>
      </c>
      <c r="AH32" s="247" t="s">
        <v>496</v>
      </c>
      <c r="AI32" s="248" t="s">
        <v>497</v>
      </c>
    </row>
    <row r="33" spans="1:35" ht="43.5">
      <c r="A33" s="217">
        <v>5086</v>
      </c>
      <c r="B33" s="218">
        <v>0</v>
      </c>
      <c r="C33" s="219" t="s">
        <v>303</v>
      </c>
      <c r="D33" s="220" t="s">
        <v>304</v>
      </c>
      <c r="E33" s="221">
        <v>46400</v>
      </c>
      <c r="F33" s="222" t="s">
        <v>310</v>
      </c>
      <c r="G33" s="223" t="s">
        <v>315</v>
      </c>
      <c r="H33" s="219" t="s">
        <v>317</v>
      </c>
      <c r="I33" s="113">
        <f>'Doc3'!R34</f>
        <v>0</v>
      </c>
      <c r="J33" s="223"/>
      <c r="K33" s="114">
        <f>'Doc3'!U34</f>
        <v>0</v>
      </c>
      <c r="L33" s="245">
        <v>1093.33</v>
      </c>
      <c r="M33" s="245">
        <v>56.12</v>
      </c>
      <c r="N33" s="245">
        <v>0</v>
      </c>
      <c r="O33" s="245">
        <v>220.28</v>
      </c>
      <c r="P33" s="245">
        <v>0</v>
      </c>
      <c r="Q33" s="245">
        <v>43.65</v>
      </c>
      <c r="R33" s="245">
        <v>0</v>
      </c>
      <c r="S33" s="245">
        <v>0.78</v>
      </c>
      <c r="T33" s="245">
        <v>79.36</v>
      </c>
      <c r="U33" s="245" t="s">
        <v>498</v>
      </c>
      <c r="V33" s="245">
        <v>0</v>
      </c>
      <c r="W33" s="245">
        <v>7</v>
      </c>
      <c r="X33" s="245">
        <v>16</v>
      </c>
      <c r="Y33" s="245" t="s">
        <v>351</v>
      </c>
      <c r="Z33" s="245">
        <v>54</v>
      </c>
      <c r="AA33" s="245">
        <v>2</v>
      </c>
      <c r="AB33" s="245">
        <v>6.2</v>
      </c>
      <c r="AC33" s="245" t="s">
        <v>351</v>
      </c>
      <c r="AD33" s="245">
        <v>3</v>
      </c>
      <c r="AE33" s="245">
        <v>0</v>
      </c>
      <c r="AF33" s="246" t="s">
        <v>499</v>
      </c>
      <c r="AG33" s="225" t="s">
        <v>500</v>
      </c>
      <c r="AH33" s="247" t="s">
        <v>501</v>
      </c>
      <c r="AI33" s="248" t="s">
        <v>502</v>
      </c>
    </row>
    <row r="34" spans="1:35" ht="54.35">
      <c r="A34" s="217">
        <v>5650</v>
      </c>
      <c r="B34" s="218">
        <v>0</v>
      </c>
      <c r="C34" s="219" t="s">
        <v>296</v>
      </c>
      <c r="D34" s="220" t="s">
        <v>305</v>
      </c>
      <c r="E34" s="221">
        <v>46400</v>
      </c>
      <c r="F34" s="222" t="s">
        <v>310</v>
      </c>
      <c r="G34" s="223" t="s">
        <v>311</v>
      </c>
      <c r="H34" s="223" t="s">
        <v>322</v>
      </c>
      <c r="I34" s="113">
        <f>'Doc3'!R35</f>
        <v>0</v>
      </c>
      <c r="J34" s="223"/>
      <c r="K34" s="114">
        <f>'Doc3'!U35</f>
        <v>0</v>
      </c>
      <c r="L34" s="245">
        <v>434.35</v>
      </c>
      <c r="M34" s="245">
        <v>0</v>
      </c>
      <c r="N34" s="245">
        <v>0</v>
      </c>
      <c r="O34" s="245">
        <v>34.770000000000003</v>
      </c>
      <c r="P34" s="245">
        <v>125.15</v>
      </c>
      <c r="Q34" s="245">
        <v>66.2</v>
      </c>
      <c r="R34" s="245">
        <v>11.67</v>
      </c>
      <c r="S34" s="245">
        <v>0</v>
      </c>
      <c r="T34" s="245">
        <v>47.32</v>
      </c>
      <c r="U34" s="245" t="s">
        <v>366</v>
      </c>
      <c r="V34" s="245">
        <v>35.6</v>
      </c>
      <c r="W34" s="245">
        <v>2</v>
      </c>
      <c r="X34" s="245">
        <v>3</v>
      </c>
      <c r="Y34" s="245" t="s">
        <v>351</v>
      </c>
      <c r="Z34" s="245" t="s">
        <v>372</v>
      </c>
      <c r="AA34" s="245">
        <v>1</v>
      </c>
      <c r="AB34" s="245">
        <v>4</v>
      </c>
      <c r="AC34" s="245" t="s">
        <v>351</v>
      </c>
      <c r="AD34" s="245">
        <v>1</v>
      </c>
      <c r="AE34" s="245">
        <v>1</v>
      </c>
      <c r="AF34" s="246" t="s">
        <v>503</v>
      </c>
      <c r="AG34" s="225" t="s">
        <v>504</v>
      </c>
      <c r="AH34" s="247" t="s">
        <v>505</v>
      </c>
      <c r="AI34" s="248" t="s">
        <v>506</v>
      </c>
    </row>
    <row r="35" spans="1:35" ht="43.5">
      <c r="A35" s="217">
        <v>8064</v>
      </c>
      <c r="B35" s="218">
        <v>0</v>
      </c>
      <c r="C35" s="219" t="s">
        <v>306</v>
      </c>
      <c r="D35" s="220" t="s">
        <v>307</v>
      </c>
      <c r="E35" s="221">
        <v>46400</v>
      </c>
      <c r="F35" s="222" t="s">
        <v>310</v>
      </c>
      <c r="G35" s="223" t="s">
        <v>315</v>
      </c>
      <c r="H35" s="219" t="s">
        <v>323</v>
      </c>
      <c r="I35" s="113">
        <f>'Doc3'!R36</f>
        <v>0</v>
      </c>
      <c r="J35" s="226"/>
      <c r="K35" s="114">
        <f>'Doc3'!U36</f>
        <v>0</v>
      </c>
      <c r="L35" s="245">
        <v>131</v>
      </c>
      <c r="M35" s="245"/>
      <c r="N35" s="245">
        <v>0</v>
      </c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24" t="s">
        <v>507</v>
      </c>
      <c r="AG35" s="225" t="s">
        <v>508</v>
      </c>
      <c r="AH35" s="225" t="s">
        <v>364</v>
      </c>
      <c r="AI35" s="248" t="s">
        <v>509</v>
      </c>
    </row>
    <row r="36" spans="1:35" ht="43.5">
      <c r="A36" s="217">
        <v>9855</v>
      </c>
      <c r="B36" s="218">
        <v>0</v>
      </c>
      <c r="C36" s="219" t="s">
        <v>308</v>
      </c>
      <c r="D36" s="220" t="s">
        <v>309</v>
      </c>
      <c r="E36" s="221">
        <v>46400</v>
      </c>
      <c r="F36" s="222" t="s">
        <v>310</v>
      </c>
      <c r="G36" s="223" t="s">
        <v>315</v>
      </c>
      <c r="H36" s="219" t="s">
        <v>323</v>
      </c>
      <c r="I36" s="113">
        <f>'Doc3'!R37</f>
        <v>0</v>
      </c>
      <c r="J36" s="226"/>
      <c r="K36" s="114">
        <f>'Doc3'!U37</f>
        <v>0</v>
      </c>
      <c r="L36" s="245">
        <v>229</v>
      </c>
      <c r="M36" s="245"/>
      <c r="N36" s="245">
        <v>0</v>
      </c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24" t="s">
        <v>510</v>
      </c>
      <c r="AG36" s="225" t="s">
        <v>511</v>
      </c>
      <c r="AH36" s="225" t="s">
        <v>512</v>
      </c>
      <c r="AI36" s="248" t="s">
        <v>513</v>
      </c>
    </row>
  </sheetData>
  <phoneticPr fontId="6" type="noConversion"/>
  <conditionalFormatting sqref="L2:AE36">
    <cfRule type="cellIs" dxfId="0" priority="1" operator="equal">
      <formula>"NÃO ENCONTRADO"</formula>
    </cfRule>
  </conditionalFormatting>
  <hyperlinks>
    <hyperlink ref="AG2" r:id="rId1" xr:uid="{BFB74180-8BCD-4E8C-B488-4D395BD120F7}"/>
    <hyperlink ref="AG5" r:id="rId2" xr:uid="{85823167-ADEA-4753-8548-AB4D8A7425D5}"/>
    <hyperlink ref="AG7" r:id="rId3" xr:uid="{4B34BE01-1F28-48E2-8F44-21F1D354C9D0}"/>
    <hyperlink ref="AG19" r:id="rId4" xr:uid="{CCE3A234-FFC6-4397-A400-3BD9A1D77715}"/>
    <hyperlink ref="AG22" r:id="rId5" xr:uid="{BFB565E5-BC11-4D2B-8CEC-BCAA2F28A5C3}"/>
    <hyperlink ref="AG24" r:id="rId6" xr:uid="{CB9F613E-9CB3-4C2B-ACBB-D5DC6669BB41}"/>
    <hyperlink ref="AG27" r:id="rId7" xr:uid="{64B60DE6-5636-40B2-BD26-7D602276CAA5}"/>
    <hyperlink ref="AG30" r:id="rId8" xr:uid="{B45DD16F-87F3-4958-8B1A-5195878073FE}"/>
    <hyperlink ref="AG32" r:id="rId9" xr:uid="{BAD4935F-F758-4856-9136-362BA412BFFE}"/>
    <hyperlink ref="AG35" r:id="rId10" xr:uid="{3CB1612F-CE0E-4C2E-B9B1-2E07A1D17C8D}"/>
  </hyperlinks>
  <pageMargins left="0.511811024" right="0.511811024" top="0.78740157499999996" bottom="0.78740157499999996" header="0.31496062000000002" footer="0.31496062000000002"/>
  <pageSetup paperSize="9" scale="35" fitToHeight="0" orientation="landscape" r:id="rId11"/>
  <headerFooter>
    <oddHeader>&amp;R&amp;"Calibri"&amp;10&amp;K000000#Pública&amp;1#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X40"/>
  <sheetViews>
    <sheetView zoomScaleNormal="100" workbookViewId="0">
      <pane ySplit="2" topLeftCell="A3" activePane="bottomLeft" state="frozen"/>
      <selection activeCell="Q35" sqref="Q35"/>
      <selection pane="bottomLeft" activeCell="P2" sqref="P2"/>
    </sheetView>
  </sheetViews>
  <sheetFormatPr defaultColWidth="9.125" defaultRowHeight="11.55"/>
  <cols>
    <col min="1" max="1" width="4.5" style="3" bestFit="1" customWidth="1"/>
    <col min="2" max="2" width="2.875" style="3" bestFit="1" customWidth="1"/>
    <col min="3" max="3" width="8.5" style="3" customWidth="1"/>
    <col min="4" max="4" width="19" style="3" bestFit="1" customWidth="1"/>
    <col min="5" max="5" width="9.125" style="203" customWidth="1"/>
    <col min="6" max="6" width="25.25" style="204" customWidth="1"/>
    <col min="7" max="7" width="16.125" style="3" customWidth="1"/>
    <col min="8" max="8" width="4.125" style="3" customWidth="1"/>
    <col min="9" max="10" width="4.5" style="3" customWidth="1"/>
    <col min="11" max="12" width="5.125" style="3" customWidth="1"/>
    <col min="13" max="14" width="5.125" style="3" hidden="1" customWidth="1"/>
    <col min="15" max="16" width="5.125" style="3" customWidth="1"/>
    <col min="17" max="17" width="5.5" style="3" hidden="1" customWidth="1"/>
    <col min="18" max="18" width="10.5" style="206" customWidth="1"/>
    <col min="19" max="19" width="8" style="206" customWidth="1"/>
    <col min="20" max="20" width="10.875" style="3" customWidth="1"/>
    <col min="21" max="21" width="10.5" style="206" customWidth="1"/>
    <col min="22" max="22" width="12.125" style="207" customWidth="1"/>
    <col min="23" max="23" width="11.75" style="208" customWidth="1"/>
    <col min="24" max="24" width="14.625" style="208" customWidth="1"/>
    <col min="25" max="16384" width="9.125" style="3"/>
  </cols>
  <sheetData>
    <row r="2" spans="1:24" ht="57.75">
      <c r="A2" s="2" t="s">
        <v>173</v>
      </c>
      <c r="B2" s="1" t="s">
        <v>174</v>
      </c>
      <c r="C2" s="1" t="s">
        <v>175</v>
      </c>
      <c r="D2" s="1" t="s">
        <v>176</v>
      </c>
      <c r="E2" s="92" t="s">
        <v>28</v>
      </c>
      <c r="F2" s="1" t="s">
        <v>177</v>
      </c>
      <c r="G2" s="1" t="s">
        <v>178</v>
      </c>
      <c r="H2" s="1" t="s">
        <v>186</v>
      </c>
      <c r="I2" s="1" t="s">
        <v>187</v>
      </c>
      <c r="J2" s="1" t="s">
        <v>188</v>
      </c>
      <c r="K2" s="1" t="s">
        <v>189</v>
      </c>
      <c r="L2" s="117" t="s">
        <v>195</v>
      </c>
      <c r="M2" s="1" t="s">
        <v>190</v>
      </c>
      <c r="N2" s="117" t="s">
        <v>269</v>
      </c>
      <c r="O2" s="1" t="s">
        <v>270</v>
      </c>
      <c r="P2" s="1" t="s">
        <v>517</v>
      </c>
      <c r="Q2" s="1" t="s">
        <v>268</v>
      </c>
      <c r="R2" s="1" t="s">
        <v>191</v>
      </c>
      <c r="S2" s="1" t="s">
        <v>202</v>
      </c>
      <c r="T2" s="1" t="s">
        <v>180</v>
      </c>
      <c r="U2" s="1" t="s">
        <v>192</v>
      </c>
      <c r="V2" s="4" t="s">
        <v>264</v>
      </c>
      <c r="W2" s="91" t="s">
        <v>194</v>
      </c>
    </row>
    <row r="3" spans="1:24" ht="32.6">
      <c r="A3" s="193">
        <f>'Doc1'!A2</f>
        <v>51</v>
      </c>
      <c r="B3" s="194">
        <f>'Doc1'!B2</f>
        <v>0</v>
      </c>
      <c r="C3" s="96" t="str">
        <f>'Doc1'!C2</f>
        <v>AGÊNCIA</v>
      </c>
      <c r="D3" s="95" t="str">
        <f>'Doc1'!D2</f>
        <v>MACAE</v>
      </c>
      <c r="E3" s="88" t="str">
        <f>'Doc1'!F2</f>
        <v>Limpeza</v>
      </c>
      <c r="F3" s="96" t="str">
        <f>'Doc1'!G2</f>
        <v xml:space="preserve">Limpeza diária de 2ª a 6ª 
SAA: inclusive s/d/f </v>
      </c>
      <c r="G3" s="96" t="str">
        <f>'Doc1'!H2</f>
        <v>1 x 44h/s
1 x 30h/s
D/F: 0,02 x 44h/s</v>
      </c>
      <c r="H3" s="93"/>
      <c r="I3" s="93"/>
      <c r="J3" s="93"/>
      <c r="K3" s="94"/>
      <c r="L3" s="93"/>
      <c r="M3" s="93"/>
      <c r="N3" s="93"/>
      <c r="O3" s="93"/>
      <c r="P3" s="93"/>
      <c r="Q3" s="93"/>
      <c r="R3" s="90">
        <f>(H3*44)+(I3*22)+(J3*30)+(K3*44)+(L3*44)+(M3*44)+(N3*44)+(O3*44)+(P3*44)+(Q3*44)</f>
        <v>0</v>
      </c>
      <c r="S3" s="110"/>
      <c r="T3" s="89">
        <f>'Doc1'!J2</f>
        <v>0</v>
      </c>
      <c r="U3" s="110"/>
      <c r="V3" s="195">
        <f>(H3*Serv.44h!$D$44)+(I3*Serv.22h!$D$44)+(J3*Serv.30h!$D$44)+(K3*Serv.44h!$D$44)+(L3*Serv.44h!$D$44*170%)+(M3*Superv.44h!$D$41)+(N3*Líder.44h!$D$41)+(O3*Encarregado.44h!$D$41)+(P3*'Serv.22 Periculosidade'!$D$44)+(Q3*'Limpador de Vidro.44h'!$D$44)+(S3*'Vol.+Event.'!$D$45)</f>
        <v>0</v>
      </c>
      <c r="W3" s="196">
        <f>IF(U3&lt;220,Jardin.!$D$48*'Doc3'!U3/8,IF(U3&gt;=220,Jardin.!$D$44*U3/220))</f>
        <v>0</v>
      </c>
      <c r="X3" s="242"/>
    </row>
    <row r="4" spans="1:24" ht="32.6">
      <c r="A4" s="193">
        <f>'Doc1'!A3</f>
        <v>80</v>
      </c>
      <c r="B4" s="194">
        <f>'Doc1'!B3</f>
        <v>0</v>
      </c>
      <c r="C4" s="96" t="str">
        <f>'Doc1'!C3</f>
        <v>AGÊNCIA</v>
      </c>
      <c r="D4" s="95" t="str">
        <f>'Doc1'!D3</f>
        <v>PETROPOLIS
(Condomínio)</v>
      </c>
      <c r="E4" s="88" t="str">
        <f>'Doc1'!F3</f>
        <v>Limpeza</v>
      </c>
      <c r="F4" s="96" t="str">
        <f>'Doc1'!G3</f>
        <v xml:space="preserve">Limpeza diária de 2ª a 6ª 
SAA: inclusive s/d/f </v>
      </c>
      <c r="G4" s="96" t="str">
        <f>'Doc1'!H3</f>
        <v>2 x 44h/s
1 x 22h/s
D/F: 0,02 x 44h/s</v>
      </c>
      <c r="H4" s="93"/>
      <c r="I4" s="93"/>
      <c r="J4" s="93"/>
      <c r="K4" s="94"/>
      <c r="L4" s="93"/>
      <c r="M4" s="93"/>
      <c r="N4" s="93"/>
      <c r="O4" s="93"/>
      <c r="P4" s="93"/>
      <c r="Q4" s="93"/>
      <c r="R4" s="90">
        <f t="shared" ref="R4:R37" si="0">(H4*44)+(I4*22)+(J4*30)+(K4*44)+(L4*44)+(M4*44)+(N4*44)+(O4*44)+(P4*44)+(Q4*44)</f>
        <v>0</v>
      </c>
      <c r="S4" s="110"/>
      <c r="T4" s="89">
        <f>'Doc1'!J3</f>
        <v>0</v>
      </c>
      <c r="U4" s="110"/>
      <c r="V4" s="195">
        <f>(H4*Serv.44h!$D$44)+(I4*Serv.22h!$D$44)+(J4*Serv.30h!$D$44)+(K4*Serv.44h!$D$44)+(L4*Serv.44h!$D$44*170%)+(M4*Superv.44h!$D$41)+(N4*Líder.44h!$D$41)+(O4*Encarregado.44h!$D$41)+(P4*'Serv.22 Periculosidade'!$D$44)+(Q4*'Limpador de Vidro.44h'!$D$44)+(S4*'Vol.+Event.'!$D$45)</f>
        <v>0</v>
      </c>
      <c r="W4" s="196">
        <f>IF(U4&lt;220,Jardin.!$D$48*'Doc3'!U4/8,IF(U4&gt;=220,Jardin.!$D$44*U4/220))</f>
        <v>0</v>
      </c>
      <c r="X4" s="242"/>
    </row>
    <row r="5" spans="1:24" ht="21.75">
      <c r="A5" s="193">
        <f>'Doc1'!A4</f>
        <v>150</v>
      </c>
      <c r="B5" s="194">
        <f>'Doc1'!B4</f>
        <v>0</v>
      </c>
      <c r="C5" s="96" t="str">
        <f>'Doc1'!C4</f>
        <v>AGÊNCIA</v>
      </c>
      <c r="D5" s="95" t="str">
        <f>'Doc1'!D4</f>
        <v>CABO FRIO</v>
      </c>
      <c r="E5" s="88" t="str">
        <f>'Doc1'!F4</f>
        <v>Limpeza</v>
      </c>
      <c r="F5" s="96" t="str">
        <f>'Doc1'!G4</f>
        <v xml:space="preserve">Limpeza diária de 2ª a 6ª 
SAA: inclusive s/d/f </v>
      </c>
      <c r="G5" s="96" t="str">
        <f>'Doc1'!H4</f>
        <v>2 x 44h/s
D/F: 0,02 x 44h/s</v>
      </c>
      <c r="H5" s="93"/>
      <c r="I5" s="93"/>
      <c r="J5" s="93"/>
      <c r="K5" s="94"/>
      <c r="L5" s="93"/>
      <c r="M5" s="93"/>
      <c r="N5" s="93"/>
      <c r="O5" s="93"/>
      <c r="P5" s="93"/>
      <c r="Q5" s="93"/>
      <c r="R5" s="90">
        <f t="shared" si="0"/>
        <v>0</v>
      </c>
      <c r="S5" s="110"/>
      <c r="T5" s="89">
        <f>'Doc1'!J4</f>
        <v>0</v>
      </c>
      <c r="U5" s="110"/>
      <c r="V5" s="195">
        <f>(H5*Serv.44h!$D$44)+(I5*Serv.22h!$D$44)+(J5*Serv.30h!$D$44)+(K5*Serv.44h!$D$44)+(L5*Serv.44h!$D$44*170%)+(M5*Superv.44h!$D$41)+(N5*Líder.44h!$D$41)+(O5*Encarregado.44h!$D$41)+(P5*'Serv.22 Periculosidade'!$D$44)+(Q5*'Limpador de Vidro.44h'!$D$44)+(S5*'Vol.+Event.'!$D$45)</f>
        <v>0</v>
      </c>
      <c r="W5" s="196">
        <f>IF(U5&lt;220,Jardin.!$D$48*'Doc3'!U5/8,IF(U5&gt;=220,Jardin.!$D$44*U5/220))</f>
        <v>0</v>
      </c>
      <c r="X5" s="242"/>
    </row>
    <row r="6" spans="1:24">
      <c r="A6" s="193">
        <f>'Doc1'!A5</f>
        <v>315</v>
      </c>
      <c r="B6" s="194">
        <f>'Doc1'!B5</f>
        <v>0</v>
      </c>
      <c r="C6" s="96" t="str">
        <f>'Doc1'!C5</f>
        <v>AGÊNCIA</v>
      </c>
      <c r="D6" s="95" t="str">
        <f>'Doc1'!D5</f>
        <v>TRES RIOS</v>
      </c>
      <c r="E6" s="88" t="str">
        <f>'Doc1'!F5</f>
        <v>Limpeza</v>
      </c>
      <c r="F6" s="96" t="str">
        <f>'Doc1'!G5</f>
        <v xml:space="preserve">Limpeza diária de 2ª a 6ª  </v>
      </c>
      <c r="G6" s="96" t="str">
        <f>'Doc1'!H5</f>
        <v>2 x 44h/s</v>
      </c>
      <c r="H6" s="93"/>
      <c r="I6" s="93"/>
      <c r="J6" s="93"/>
      <c r="K6" s="94"/>
      <c r="L6" s="93"/>
      <c r="M6" s="93"/>
      <c r="N6" s="93"/>
      <c r="O6" s="93"/>
      <c r="P6" s="93"/>
      <c r="Q6" s="93"/>
      <c r="R6" s="90">
        <f t="shared" si="0"/>
        <v>0</v>
      </c>
      <c r="S6" s="110"/>
      <c r="T6" s="89">
        <f>'Doc1'!J5</f>
        <v>0</v>
      </c>
      <c r="U6" s="110"/>
      <c r="V6" s="195">
        <f>(H6*Serv.44h!$D$44)+(I6*Serv.22h!$D$44)+(J6*Serv.30h!$D$44)+(K6*Serv.44h!$D$44)+(L6*Serv.44h!$D$44*170%)+(M6*Superv.44h!$D$41)+(N6*Líder.44h!$D$41)+(O6*Encarregado.44h!$D$41)+(P6*'Serv.22 Periculosidade'!$D$44)+(Q6*'Limpador de Vidro.44h'!$D$44)+(S6*'Vol.+Event.'!$D$45)</f>
        <v>0</v>
      </c>
      <c r="W6" s="196">
        <f>IF(U6&lt;220,Jardin.!$D$48*'Doc3'!U6/8,IF(U6&gt;=220,Jardin.!$D$44*U6/220))</f>
        <v>0</v>
      </c>
      <c r="X6" s="242"/>
    </row>
    <row r="7" spans="1:24" ht="21.75">
      <c r="A7" s="193">
        <f>'Doc1'!A6</f>
        <v>335</v>
      </c>
      <c r="B7" s="194">
        <f>'Doc1'!B6</f>
        <v>0</v>
      </c>
      <c r="C7" s="96" t="str">
        <f>'Doc1'!C6</f>
        <v>AGÊNCIA</v>
      </c>
      <c r="D7" s="95" t="str">
        <f>'Doc1'!D6</f>
        <v>NOVA FRIBURGO</v>
      </c>
      <c r="E7" s="88" t="str">
        <f>'Doc1'!F6</f>
        <v>Limpeza</v>
      </c>
      <c r="F7" s="96" t="str">
        <f>'Doc1'!G6</f>
        <v xml:space="preserve">Limpeza diária de 2ª a 6ª  </v>
      </c>
      <c r="G7" s="96" t="str">
        <f>'Doc1'!H6</f>
        <v>1 x 44h/s
1 x 22h/s</v>
      </c>
      <c r="H7" s="93"/>
      <c r="I7" s="93"/>
      <c r="J7" s="93"/>
      <c r="K7" s="94"/>
      <c r="L7" s="93"/>
      <c r="M7" s="93"/>
      <c r="N7" s="93"/>
      <c r="O7" s="93"/>
      <c r="P7" s="93"/>
      <c r="Q7" s="93"/>
      <c r="R7" s="90">
        <f t="shared" si="0"/>
        <v>0</v>
      </c>
      <c r="S7" s="110"/>
      <c r="T7" s="89">
        <f>'Doc1'!J6</f>
        <v>0</v>
      </c>
      <c r="U7" s="110"/>
      <c r="V7" s="195">
        <f>(H7*Serv.44h!$D$44)+(I7*Serv.22h!$D$44)+(J7*Serv.30h!$D$44)+(K7*Serv.44h!$D$44)+(L7*Serv.44h!$D$44*170%)+(M7*Superv.44h!$D$41)+(N7*Líder.44h!$D$41)+(O7*Encarregado.44h!$D$41)+(P7*'Serv.22 Periculosidade'!$D$44)+(Q7*'Limpador de Vidro.44h'!$D$44)+(S7*'Vol.+Event.'!$D$45)</f>
        <v>0</v>
      </c>
      <c r="W7" s="196">
        <f>IF(U7&lt;220,Jardin.!$D$48*'Doc3'!U7/8,IF(U7&gt;=220,Jardin.!$D$44*U7/220))</f>
        <v>0</v>
      </c>
      <c r="X7" s="242"/>
    </row>
    <row r="8" spans="1:24" ht="43.5">
      <c r="A8" s="193">
        <f>'Doc1'!A7</f>
        <v>741</v>
      </c>
      <c r="B8" s="194">
        <f>'Doc1'!B7</f>
        <v>0</v>
      </c>
      <c r="C8" s="96" t="str">
        <f>'Doc1'!C7</f>
        <v>AGÊNCIA</v>
      </c>
      <c r="D8" s="95" t="str">
        <f>'Doc1'!D7</f>
        <v>TERESOPOLIS</v>
      </c>
      <c r="E8" s="88" t="str">
        <f>'Doc1'!F7</f>
        <v>Limpeza e Jardinagem</v>
      </c>
      <c r="F8" s="96" t="str">
        <f>'Doc1'!G7</f>
        <v>Limpeza diária de 2ª a 6ª 
SAA: inclusive s/d/f 
Jardinagem VOLANTE 01 x mês (8hs/dia)</v>
      </c>
      <c r="G8" s="96" t="str">
        <f>'Doc1'!H7</f>
        <v>1 x 44h/s
D/F: 0,02 x 44h/s</v>
      </c>
      <c r="H8" s="93"/>
      <c r="I8" s="93"/>
      <c r="J8" s="93"/>
      <c r="K8" s="94"/>
      <c r="L8" s="93"/>
      <c r="M8" s="93"/>
      <c r="N8" s="93"/>
      <c r="O8" s="93"/>
      <c r="P8" s="93"/>
      <c r="Q8" s="93"/>
      <c r="R8" s="90">
        <f t="shared" si="0"/>
        <v>0</v>
      </c>
      <c r="S8" s="110"/>
      <c r="T8" s="89">
        <f>'Doc1'!J7</f>
        <v>8</v>
      </c>
      <c r="U8" s="110"/>
      <c r="V8" s="195">
        <f>(H8*Serv.44h!$D$44)+(I8*Serv.22h!$D$44)+(J8*Serv.30h!$D$44)+(K8*Serv.44h!$D$44)+(L8*Serv.44h!$D$44*170%)+(M8*Superv.44h!$D$41)+(N8*Líder.44h!$D$41)+(O8*Encarregado.44h!$D$41)+(P8*'Serv.22 Periculosidade'!$D$44)+(Q8*'Limpador de Vidro.44h'!$D$44)+(S8*'Vol.+Event.'!$D$45)</f>
        <v>0</v>
      </c>
      <c r="W8" s="196">
        <f>IF(U8&lt;220,Jardin.!$D$48*'Doc3'!U8/8,IF(U8&gt;=220,Jardin.!$D$44*U8/220))</f>
        <v>0</v>
      </c>
      <c r="X8" s="242"/>
    </row>
    <row r="9" spans="1:24" ht="32.6">
      <c r="A9" s="193">
        <f>'Doc1'!A8</f>
        <v>893</v>
      </c>
      <c r="B9" s="194">
        <f>'Doc1'!B8</f>
        <v>0</v>
      </c>
      <c r="C9" s="96" t="str">
        <f>'Doc1'!C8</f>
        <v>AGÊNCIA</v>
      </c>
      <c r="D9" s="95" t="str">
        <f>'Doc1'!D8</f>
        <v>ARARUAMA
(Condomínio)</v>
      </c>
      <c r="E9" s="88" t="str">
        <f>'Doc1'!F8</f>
        <v>Limpeza</v>
      </c>
      <c r="F9" s="96" t="str">
        <f>'Doc1'!G8</f>
        <v xml:space="preserve">Limpeza diária de 2ª a 6ª 
SAA: inclusive s/d/f </v>
      </c>
      <c r="G9" s="96" t="str">
        <f>'Doc1'!H8</f>
        <v>1 x 44h/s
1 x 22h/s
D/F: 0,02 x 44h/s</v>
      </c>
      <c r="H9" s="93"/>
      <c r="I9" s="93"/>
      <c r="J9" s="93"/>
      <c r="K9" s="94"/>
      <c r="L9" s="93"/>
      <c r="M9" s="93"/>
      <c r="N9" s="93"/>
      <c r="O9" s="93"/>
      <c r="P9" s="93"/>
      <c r="Q9" s="93"/>
      <c r="R9" s="90">
        <f t="shared" si="0"/>
        <v>0</v>
      </c>
      <c r="S9" s="110"/>
      <c r="T9" s="89">
        <f>'Doc1'!J8</f>
        <v>0</v>
      </c>
      <c r="U9" s="110"/>
      <c r="V9" s="195">
        <f>(H9*Serv.44h!$D$44)+(I9*Serv.22h!$D$44)+(J9*Serv.30h!$D$44)+(K9*Serv.44h!$D$44)+(L9*Serv.44h!$D$44*170%)+(M9*Superv.44h!$D$41)+(N9*Líder.44h!$D$41)+(O9*Encarregado.44h!$D$41)+(P9*'Serv.22 Periculosidade'!$D$44)+(Q9*'Limpador de Vidro.44h'!$D$44)+(S9*'Vol.+Event.'!$D$45)</f>
        <v>0</v>
      </c>
      <c r="W9" s="196">
        <f>IF(U9&lt;220,Jardin.!$D$48*'Doc3'!U9/8,IF(U9&gt;=220,Jardin.!$D$44*U9/220))</f>
        <v>0</v>
      </c>
      <c r="X9" s="242"/>
    </row>
    <row r="10" spans="1:24" ht="32.6">
      <c r="A10" s="193">
        <f>'Doc1'!A9</f>
        <v>1592</v>
      </c>
      <c r="B10" s="194">
        <f>'Doc1'!B9</f>
        <v>0</v>
      </c>
      <c r="C10" s="96" t="str">
        <f>'Doc1'!C9</f>
        <v>AGÊNCIA</v>
      </c>
      <c r="D10" s="95" t="str">
        <f>'Doc1'!D9</f>
        <v>ARMACAO DOS BUZIOS</v>
      </c>
      <c r="E10" s="88" t="str">
        <f>'Doc1'!F9</f>
        <v>Limpeza</v>
      </c>
      <c r="F10" s="96" t="str">
        <f>'Doc1'!G9</f>
        <v xml:space="preserve">Limpeza diária de 2ª a 6ª 
SAA: inclusive s/d/f </v>
      </c>
      <c r="G10" s="96" t="str">
        <f>'Doc1'!H9</f>
        <v>1 x 30h/s
VOL. 0,02 x 44h/s
D/F: 0,02 x 44h/s</v>
      </c>
      <c r="H10" s="93"/>
      <c r="I10" s="93"/>
      <c r="J10" s="93"/>
      <c r="K10" s="94"/>
      <c r="L10" s="93"/>
      <c r="M10" s="93"/>
      <c r="N10" s="93"/>
      <c r="O10" s="93"/>
      <c r="P10" s="93"/>
      <c r="Q10" s="93"/>
      <c r="R10" s="90">
        <f t="shared" si="0"/>
        <v>0</v>
      </c>
      <c r="S10" s="110"/>
      <c r="T10" s="89">
        <f>'Doc1'!J9</f>
        <v>0</v>
      </c>
      <c r="U10" s="110"/>
      <c r="V10" s="195">
        <f>(H10*Serv.44h!$D$44)+(I10*Serv.22h!$D$44)+(J10*Serv.30h!$D$44)+(K10*Serv.44h!$D$44)+(L10*Serv.44h!$D$44*170%)+(M10*Superv.44h!$D$41)+(N10*Líder.44h!$D$41)+(O10*Encarregado.44h!$D$41)+(P10*'Serv.22 Periculosidade'!$D$44)+(Q10*'Limpador de Vidro.44h'!$D$44)+(S10*'Vol.+Event.'!$D$45)</f>
        <v>0</v>
      </c>
      <c r="W10" s="196">
        <f>IF(U10&lt;220,Jardin.!$D$48*'Doc3'!U10/8,IF(U10&gt;=220,Jardin.!$D$44*U10/220))</f>
        <v>0</v>
      </c>
      <c r="X10" s="242"/>
    </row>
    <row r="11" spans="1:24" ht="32.6">
      <c r="A11" s="193">
        <f>'Doc1'!A10</f>
        <v>1652</v>
      </c>
      <c r="B11" s="194">
        <f>'Doc1'!B10</f>
        <v>0</v>
      </c>
      <c r="C11" s="96" t="str">
        <f>'Doc1'!C10</f>
        <v>AGÊNCIA</v>
      </c>
      <c r="D11" s="95" t="str">
        <f>'Doc1'!D10</f>
        <v>BOM JARDIM-RJ</v>
      </c>
      <c r="E11" s="88" t="str">
        <f>'Doc1'!F10</f>
        <v>Limpeza</v>
      </c>
      <c r="F11" s="96" t="str">
        <f>'Doc1'!G10</f>
        <v xml:space="preserve">Limpeza diária de 2ª a 6ª 
SAA: inclusive s/d/f </v>
      </c>
      <c r="G11" s="96" t="str">
        <f>'Doc1'!H10</f>
        <v>1 x 30h/s
VOL. 0,02 x 44h/s
D/F: 0,02 x 44h/s</v>
      </c>
      <c r="H11" s="93"/>
      <c r="I11" s="93"/>
      <c r="J11" s="93"/>
      <c r="K11" s="94"/>
      <c r="L11" s="93"/>
      <c r="M11" s="93"/>
      <c r="N11" s="93"/>
      <c r="O11" s="93"/>
      <c r="P11" s="93"/>
      <c r="Q11" s="93"/>
      <c r="R11" s="90">
        <f t="shared" si="0"/>
        <v>0</v>
      </c>
      <c r="S11" s="110"/>
      <c r="T11" s="89">
        <f>'Doc1'!J10</f>
        <v>0</v>
      </c>
      <c r="U11" s="110"/>
      <c r="V11" s="195">
        <f>(H11*Serv.44h!$D$44)+(I11*Serv.22h!$D$44)+(J11*Serv.30h!$D$44)+(K11*Serv.44h!$D$44)+(L11*Serv.44h!$D$44*170%)+(M11*Superv.44h!$D$41)+(N11*Líder.44h!$D$41)+(O11*Encarregado.44h!$D$41)+(P11*'Serv.22 Periculosidade'!$D$44)+(Q11*'Limpador de Vidro.44h'!$D$44)+(S11*'Vol.+Event.'!$D$45)</f>
        <v>0</v>
      </c>
      <c r="W11" s="196">
        <f>IF(U11&lt;220,Jardin.!$D$48*'Doc3'!U11/8,IF(U11&gt;=220,Jardin.!$D$44*U11/220))</f>
        <v>0</v>
      </c>
      <c r="X11" s="242"/>
    </row>
    <row r="12" spans="1:24" ht="21.75">
      <c r="A12" s="193">
        <f>'Doc1'!A11</f>
        <v>1688</v>
      </c>
      <c r="B12" s="194">
        <f>'Doc1'!B11</f>
        <v>0</v>
      </c>
      <c r="C12" s="96" t="str">
        <f>'Doc1'!C11</f>
        <v>AGÊNCIA</v>
      </c>
      <c r="D12" s="95" t="str">
        <f>'Doc1'!D11</f>
        <v>CACHOEIRAS DE MACACU</v>
      </c>
      <c r="E12" s="88" t="str">
        <f>'Doc1'!F11</f>
        <v>Limpeza</v>
      </c>
      <c r="F12" s="96" t="str">
        <f>'Doc1'!G11</f>
        <v xml:space="preserve">Limpeza diária de 2ª a 6ª  </v>
      </c>
      <c r="G12" s="96" t="str">
        <f>'Doc1'!H11</f>
        <v>1 x 22h/s</v>
      </c>
      <c r="H12" s="93"/>
      <c r="I12" s="93"/>
      <c r="J12" s="93"/>
      <c r="K12" s="94"/>
      <c r="L12" s="93"/>
      <c r="M12" s="93"/>
      <c r="N12" s="93"/>
      <c r="O12" s="93"/>
      <c r="P12" s="93"/>
      <c r="Q12" s="93"/>
      <c r="R12" s="90">
        <f t="shared" si="0"/>
        <v>0</v>
      </c>
      <c r="S12" s="110"/>
      <c r="T12" s="89">
        <f>'Doc1'!J11</f>
        <v>0</v>
      </c>
      <c r="U12" s="110"/>
      <c r="V12" s="195">
        <f>(H12*Serv.44h!$D$44)+(I12*Serv.22h!$D$44)+(J12*Serv.30h!$D$44)+(K12*Serv.44h!$D$44)+(L12*Serv.44h!$D$44*170%)+(M12*Superv.44h!$D$41)+(N12*Líder.44h!$D$41)+(O12*Encarregado.44h!$D$41)+(P12*'Serv.22 Periculosidade'!$D$44)+(Q12*'Limpador de Vidro.44h'!$D$44)+(S12*'Vol.+Event.'!$D$45)</f>
        <v>0</v>
      </c>
      <c r="W12" s="196">
        <f>IF(U12&lt;220,Jardin.!$D$48*'Doc3'!U12/8,IF(U12&gt;=220,Jardin.!$D$44*U12/220))</f>
        <v>0</v>
      </c>
      <c r="X12" s="242"/>
    </row>
    <row r="13" spans="1:24" ht="21.75">
      <c r="A13" s="193">
        <f>'Doc1'!A12</f>
        <v>1757</v>
      </c>
      <c r="B13" s="194">
        <f>'Doc1'!B12</f>
        <v>0</v>
      </c>
      <c r="C13" s="96" t="str">
        <f>'Doc1'!C12</f>
        <v>AGÊNCIA</v>
      </c>
      <c r="D13" s="95" t="str">
        <f>'Doc1'!D12</f>
        <v>CASIMIRO DE ABREU</v>
      </c>
      <c r="E13" s="88" t="str">
        <f>'Doc1'!F12</f>
        <v>Limpeza</v>
      </c>
      <c r="F13" s="96" t="str">
        <f>'Doc1'!G12</f>
        <v xml:space="preserve">Limpeza diária de 2ª a 6ª 
SAA: inclusive s/d/f </v>
      </c>
      <c r="G13" s="96" t="str">
        <f>'Doc1'!H12</f>
        <v>1 x 22h/s
D/F: 0,02 x 44h/s</v>
      </c>
      <c r="H13" s="93"/>
      <c r="I13" s="93"/>
      <c r="J13" s="93"/>
      <c r="K13" s="94"/>
      <c r="L13" s="93"/>
      <c r="M13" s="93"/>
      <c r="N13" s="93"/>
      <c r="O13" s="93"/>
      <c r="P13" s="93"/>
      <c r="Q13" s="93"/>
      <c r="R13" s="90">
        <f t="shared" si="0"/>
        <v>0</v>
      </c>
      <c r="S13" s="110"/>
      <c r="T13" s="89">
        <f>'Doc1'!J12</f>
        <v>0</v>
      </c>
      <c r="U13" s="110"/>
      <c r="V13" s="195">
        <f>(H13*Serv.44h!$D$44)+(I13*Serv.22h!$D$44)+(J13*Serv.30h!$D$44)+(K13*Serv.44h!$D$44)+(L13*Serv.44h!$D$44*170%)+(M13*Superv.44h!$D$41)+(N13*Líder.44h!$D$41)+(O13*Encarregado.44h!$D$41)+(P13*'Serv.22 Periculosidade'!$D$44)+(Q13*'Limpador de Vidro.44h'!$D$44)+(S13*'Vol.+Event.'!$D$45)</f>
        <v>0</v>
      </c>
      <c r="W13" s="196">
        <f>IF(U13&lt;220,Jardin.!$D$48*'Doc3'!U13/8,IF(U13&gt;=220,Jardin.!$D$44*U13/220))</f>
        <v>0</v>
      </c>
      <c r="X13" s="242"/>
    </row>
    <row r="14" spans="1:24">
      <c r="A14" s="193">
        <f>'Doc1'!A13</f>
        <v>1757</v>
      </c>
      <c r="B14" s="194">
        <f>'Doc1'!B13</f>
        <v>1</v>
      </c>
      <c r="C14" s="96" t="str">
        <f>'Doc1'!C13</f>
        <v>PAB</v>
      </c>
      <c r="D14" s="95" t="str">
        <f>'Doc1'!D13</f>
        <v>PM-CAS.ABREU-B.S.JOA</v>
      </c>
      <c r="E14" s="88" t="str">
        <f>'Doc1'!F13</f>
        <v>Limpeza</v>
      </c>
      <c r="F14" s="96" t="str">
        <f>'Doc1'!G13</f>
        <v>Limpeza volante diária, de 2ª a 6ª.</v>
      </c>
      <c r="G14" s="96" t="str">
        <f>'Doc1'!H13</f>
        <v>VOL. 0,10 x 44h/s</v>
      </c>
      <c r="H14" s="93"/>
      <c r="I14" s="93"/>
      <c r="J14" s="93"/>
      <c r="K14" s="94"/>
      <c r="L14" s="93"/>
      <c r="M14" s="93"/>
      <c r="N14" s="93"/>
      <c r="O14" s="93"/>
      <c r="P14" s="93"/>
      <c r="Q14" s="93"/>
      <c r="R14" s="90">
        <f t="shared" si="0"/>
        <v>0</v>
      </c>
      <c r="S14" s="110"/>
      <c r="T14" s="89">
        <f>'Doc1'!J13</f>
        <v>0</v>
      </c>
      <c r="U14" s="110"/>
      <c r="V14" s="195">
        <f>(H14*Serv.44h!$D$44)+(I14*Serv.22h!$D$44)+(J14*Serv.30h!$D$44)+(K14*Serv.44h!$D$44)+(L14*Serv.44h!$D$44*170%)+(M14*Superv.44h!$D$41)+(N14*Líder.44h!$D$41)+(O14*Encarregado.44h!$D$41)+(P14*'Serv.22 Periculosidade'!$D$44)+(Q14*'Limpador de Vidro.44h'!$D$44)+(S14*'Vol.+Event.'!$D$45)</f>
        <v>0</v>
      </c>
      <c r="W14" s="196">
        <f>IF(U14&lt;220,Jardin.!$D$48*'Doc3'!U14/8,IF(U14&gt;=220,Jardin.!$D$44*U14/220))</f>
        <v>0</v>
      </c>
      <c r="X14" s="242"/>
    </row>
    <row r="15" spans="1:24">
      <c r="A15" s="193">
        <f>'Doc1'!A14</f>
        <v>2393</v>
      </c>
      <c r="B15" s="194">
        <f>'Doc1'!B14</f>
        <v>0</v>
      </c>
      <c r="C15" s="96" t="str">
        <f>'Doc1'!C14</f>
        <v>AGÊNCIA</v>
      </c>
      <c r="D15" s="95" t="str">
        <f>'Doc1'!D14</f>
        <v>PARAIBA DO SUL</v>
      </c>
      <c r="E15" s="88" t="str">
        <f>'Doc1'!F14</f>
        <v>Limpeza</v>
      </c>
      <c r="F15" s="96" t="str">
        <f>'Doc1'!G14</f>
        <v xml:space="preserve">Limpeza diária de 2ª a 6ª  </v>
      </c>
      <c r="G15" s="96" t="str">
        <f>'Doc1'!H14</f>
        <v>1 x 30h/s</v>
      </c>
      <c r="H15" s="93"/>
      <c r="I15" s="93"/>
      <c r="J15" s="93"/>
      <c r="K15" s="94"/>
      <c r="L15" s="93"/>
      <c r="M15" s="93"/>
      <c r="N15" s="93"/>
      <c r="O15" s="93"/>
      <c r="P15" s="93"/>
      <c r="Q15" s="93"/>
      <c r="R15" s="90">
        <f t="shared" si="0"/>
        <v>0</v>
      </c>
      <c r="S15" s="110"/>
      <c r="T15" s="89">
        <f>'Doc1'!J14</f>
        <v>0</v>
      </c>
      <c r="U15" s="110"/>
      <c r="V15" s="195">
        <f>(H15*Serv.44h!$D$44)+(I15*Serv.22h!$D$44)+(J15*Serv.30h!$D$44)+(K15*Serv.44h!$D$44)+(L15*Serv.44h!$D$44*170%)+(M15*Superv.44h!$D$41)+(N15*Líder.44h!$D$41)+(O15*Encarregado.44h!$D$41)+(P15*'Serv.22 Periculosidade'!$D$44)+(Q15*'Limpador de Vidro.44h'!$D$44)+(S15*'Vol.+Event.'!$D$45)</f>
        <v>0</v>
      </c>
      <c r="W15" s="196">
        <f>IF(U15&lt;220,Jardin.!$D$48*'Doc3'!U15/8,IF(U15&gt;=220,Jardin.!$D$44*U15/220))</f>
        <v>0</v>
      </c>
      <c r="X15" s="242"/>
    </row>
    <row r="16" spans="1:24" ht="32.6">
      <c r="A16" s="193">
        <f>'Doc1'!A15</f>
        <v>2657</v>
      </c>
      <c r="B16" s="194">
        <f>'Doc1'!B15</f>
        <v>0</v>
      </c>
      <c r="C16" s="96" t="str">
        <f>'Doc1'!C15</f>
        <v>AGÊNCIA</v>
      </c>
      <c r="D16" s="95" t="str">
        <f>'Doc1'!D15</f>
        <v>SAO PEDRO DA ALDEIA</v>
      </c>
      <c r="E16" s="88" t="str">
        <f>'Doc1'!F15</f>
        <v>Limpeza</v>
      </c>
      <c r="F16" s="96" t="str">
        <f>'Doc1'!G15</f>
        <v xml:space="preserve">Limpeza diária de 2ª a 6ª 
SAA: inclusive s/d/f </v>
      </c>
      <c r="G16" s="96" t="str">
        <f>'Doc1'!H15</f>
        <v>1 x 30h/s
VOL. 0,02 x 44h/s
D/F: 0,02 x 44h/s</v>
      </c>
      <c r="H16" s="93"/>
      <c r="I16" s="93"/>
      <c r="J16" s="93"/>
      <c r="K16" s="94"/>
      <c r="L16" s="93"/>
      <c r="M16" s="93"/>
      <c r="N16" s="93"/>
      <c r="O16" s="93"/>
      <c r="P16" s="93"/>
      <c r="Q16" s="93"/>
      <c r="R16" s="90">
        <f t="shared" si="0"/>
        <v>0</v>
      </c>
      <c r="S16" s="110"/>
      <c r="T16" s="89">
        <f>'Doc1'!J15</f>
        <v>0</v>
      </c>
      <c r="U16" s="110"/>
      <c r="V16" s="195">
        <f>(H16*Serv.44h!$D$44)+(I16*Serv.22h!$D$44)+(J16*Serv.30h!$D$44)+(K16*Serv.44h!$D$44)+(L16*Serv.44h!$D$44*170%)+(M16*Superv.44h!$D$41)+(N16*Líder.44h!$D$41)+(O16*Encarregado.44h!$D$41)+(P16*'Serv.22 Periculosidade'!$D$44)+(Q16*'Limpador de Vidro.44h'!$D$44)+(S16*'Vol.+Event.'!$D$45)</f>
        <v>0</v>
      </c>
      <c r="W16" s="196">
        <f>IF(U16&lt;220,Jardin.!$D$48*'Doc3'!U16/8,IF(U16&gt;=220,Jardin.!$D$44*U16/220))</f>
        <v>0</v>
      </c>
      <c r="X16" s="242"/>
    </row>
    <row r="17" spans="1:24" ht="32.6">
      <c r="A17" s="193">
        <f>'Doc1'!A16</f>
        <v>2673</v>
      </c>
      <c r="B17" s="194">
        <f>'Doc1'!B16</f>
        <v>0</v>
      </c>
      <c r="C17" s="96" t="str">
        <f>'Doc1'!C16</f>
        <v>AGÊNCIA</v>
      </c>
      <c r="D17" s="95" t="str">
        <f>'Doc1'!D16</f>
        <v>SAQUAREMA</v>
      </c>
      <c r="E17" s="88" t="str">
        <f>'Doc1'!F16</f>
        <v>Limpeza</v>
      </c>
      <c r="F17" s="96" t="str">
        <f>'Doc1'!G16</f>
        <v xml:space="preserve">Limpeza diária de 2ª a 6ª 
SAA: inclusive s/d/f </v>
      </c>
      <c r="G17" s="96" t="str">
        <f>'Doc1'!H16</f>
        <v>2 x 44h/s
1 x 22h/s
D/F: 0,02 x 44h/s</v>
      </c>
      <c r="H17" s="93"/>
      <c r="I17" s="93"/>
      <c r="J17" s="93"/>
      <c r="K17" s="94"/>
      <c r="L17" s="93"/>
      <c r="M17" s="93"/>
      <c r="N17" s="93"/>
      <c r="O17" s="93"/>
      <c r="P17" s="93"/>
      <c r="Q17" s="93"/>
      <c r="R17" s="90">
        <f t="shared" si="0"/>
        <v>0</v>
      </c>
      <c r="S17" s="110"/>
      <c r="T17" s="89">
        <f>'Doc1'!J16</f>
        <v>0</v>
      </c>
      <c r="U17" s="110"/>
      <c r="V17" s="195">
        <f>(H17*Serv.44h!$D$44)+(I17*Serv.22h!$D$44)+(J17*Serv.30h!$D$44)+(K17*Serv.44h!$D$44)+(L17*Serv.44h!$D$44*170%)+(M17*Superv.44h!$D$41)+(N17*Líder.44h!$D$41)+(O17*Encarregado.44h!$D$41)+(P17*'Serv.22 Periculosidade'!$D$44)+(Q17*'Limpador de Vidro.44h'!$D$44)+(S17*'Vol.+Event.'!$D$45)</f>
        <v>0</v>
      </c>
      <c r="W17" s="196">
        <f>IF(U17&lt;220,Jardin.!$D$48*'Doc3'!U17/8,IF(U17&gt;=220,Jardin.!$D$44*U17/220))</f>
        <v>0</v>
      </c>
      <c r="X17" s="242"/>
    </row>
    <row r="18" spans="1:24">
      <c r="A18" s="193">
        <f>'Doc1'!A17</f>
        <v>2689</v>
      </c>
      <c r="B18" s="194">
        <f>'Doc1'!B17</f>
        <v>0</v>
      </c>
      <c r="C18" s="96" t="str">
        <f>'Doc1'!C17</f>
        <v>AGÊNCIA</v>
      </c>
      <c r="D18" s="95" t="str">
        <f>'Doc1'!D17</f>
        <v>SILVA JARDIM</v>
      </c>
      <c r="E18" s="88" t="str">
        <f>'Doc1'!F17</f>
        <v>Limpeza</v>
      </c>
      <c r="F18" s="96" t="str">
        <f>'Doc1'!G17</f>
        <v xml:space="preserve">Limpeza diária de 2ª a 6ª  </v>
      </c>
      <c r="G18" s="96" t="str">
        <f>'Doc1'!H17</f>
        <v>1 x 30h/s</v>
      </c>
      <c r="H18" s="93"/>
      <c r="I18" s="93"/>
      <c r="J18" s="93"/>
      <c r="K18" s="94"/>
      <c r="L18" s="93"/>
      <c r="M18" s="93"/>
      <c r="N18" s="93"/>
      <c r="O18" s="93"/>
      <c r="P18" s="93"/>
      <c r="Q18" s="93"/>
      <c r="R18" s="90">
        <f t="shared" si="0"/>
        <v>0</v>
      </c>
      <c r="S18" s="110"/>
      <c r="T18" s="89">
        <f>'Doc1'!J17</f>
        <v>0</v>
      </c>
      <c r="U18" s="110"/>
      <c r="V18" s="195">
        <f>(H18*Serv.44h!$D$44)+(I18*Serv.22h!$D$44)+(J18*Serv.30h!$D$44)+(K18*Serv.44h!$D$44)+(L18*Serv.44h!$D$44*170%)+(M18*Superv.44h!$D$41)+(N18*Líder.44h!$D$41)+(O18*Encarregado.44h!$D$41)+(P18*'Serv.22 Periculosidade'!$D$44)+(Q18*'Limpador de Vidro.44h'!$D$44)+(S18*'Vol.+Event.'!$D$45)</f>
        <v>0</v>
      </c>
      <c r="W18" s="196">
        <f>IF(U18&lt;220,Jardin.!$D$48*'Doc3'!U18/8,IF(U18&gt;=220,Jardin.!$D$44*U18/220))</f>
        <v>0</v>
      </c>
      <c r="X18" s="242"/>
    </row>
    <row r="19" spans="1:24" ht="21.75">
      <c r="A19" s="193">
        <f>'Doc1'!A18</f>
        <v>2885</v>
      </c>
      <c r="B19" s="194">
        <f>'Doc1'!B18</f>
        <v>0</v>
      </c>
      <c r="C19" s="96" t="str">
        <f>'Doc1'!C18</f>
        <v>AGÊNCIA</v>
      </c>
      <c r="D19" s="95" t="str">
        <f>'Doc1'!D18</f>
        <v>IMPERADOR</v>
      </c>
      <c r="E19" s="88" t="str">
        <f>'Doc1'!F18</f>
        <v>Limpeza</v>
      </c>
      <c r="F19" s="96" t="str">
        <f>'Doc1'!G18</f>
        <v xml:space="preserve">Limpeza diária de 2ª a 6ª  </v>
      </c>
      <c r="G19" s="96" t="str">
        <f>'Doc1'!H18</f>
        <v>1 x 44h/s
1 x 22h/s</v>
      </c>
      <c r="H19" s="93"/>
      <c r="I19" s="93"/>
      <c r="J19" s="93"/>
      <c r="K19" s="94"/>
      <c r="L19" s="93"/>
      <c r="M19" s="93"/>
      <c r="N19" s="93"/>
      <c r="O19" s="93"/>
      <c r="P19" s="93"/>
      <c r="Q19" s="93"/>
      <c r="R19" s="90">
        <f t="shared" si="0"/>
        <v>0</v>
      </c>
      <c r="S19" s="110"/>
      <c r="T19" s="89">
        <f>'Doc1'!J18</f>
        <v>0</v>
      </c>
      <c r="U19" s="110"/>
      <c r="V19" s="195">
        <f>(H19*Serv.44h!$D$44)+(I19*Serv.22h!$D$44)+(J19*Serv.30h!$D$44)+(K19*Serv.44h!$D$44)+(L19*Serv.44h!$D$44*170%)+(M19*Superv.44h!$D$41)+(N19*Líder.44h!$D$41)+(O19*Encarregado.44h!$D$41)+(P19*'Serv.22 Periculosidade'!$D$44)+(Q19*'Limpador de Vidro.44h'!$D$44)+(S19*'Vol.+Event.'!$D$45)</f>
        <v>0</v>
      </c>
      <c r="W19" s="196">
        <f>IF(U19&lt;220,Jardin.!$D$48*'Doc3'!U19/8,IF(U19&gt;=220,Jardin.!$D$44*U19/220))</f>
        <v>0</v>
      </c>
      <c r="X19" s="242"/>
    </row>
    <row r="20" spans="1:24">
      <c r="A20" s="193">
        <f>'Doc1'!A19</f>
        <v>2941</v>
      </c>
      <c r="B20" s="194">
        <f>'Doc1'!B19</f>
        <v>0</v>
      </c>
      <c r="C20" s="96" t="str">
        <f>'Doc1'!C19</f>
        <v>AGÊNCIA</v>
      </c>
      <c r="D20" s="95" t="str">
        <f>'Doc1'!D19</f>
        <v>AREAL</v>
      </c>
      <c r="E20" s="88" t="str">
        <f>'Doc1'!F19</f>
        <v>Limpeza</v>
      </c>
      <c r="F20" s="96" t="str">
        <f>'Doc1'!G19</f>
        <v xml:space="preserve">Limpeza diária de 2ª a 6ª  </v>
      </c>
      <c r="G20" s="96" t="str">
        <f>'Doc1'!H19</f>
        <v>1 x 22h/s</v>
      </c>
      <c r="H20" s="93"/>
      <c r="I20" s="93"/>
      <c r="J20" s="93"/>
      <c r="K20" s="94"/>
      <c r="L20" s="93"/>
      <c r="M20" s="93"/>
      <c r="N20" s="93"/>
      <c r="O20" s="93"/>
      <c r="P20" s="93"/>
      <c r="Q20" s="93"/>
      <c r="R20" s="90">
        <f t="shared" si="0"/>
        <v>0</v>
      </c>
      <c r="S20" s="110"/>
      <c r="T20" s="89">
        <f>'Doc1'!J19</f>
        <v>0</v>
      </c>
      <c r="U20" s="110"/>
      <c r="V20" s="195">
        <f>(H20*Serv.44h!$D$44)+(I20*Serv.22h!$D$44)+(J20*Serv.30h!$D$44)+(K20*Serv.44h!$D$44)+(L20*Serv.44h!$D$44*170%)+(M20*Superv.44h!$D$41)+(N20*Líder.44h!$D$41)+(O20*Encarregado.44h!$D$41)+(P20*'Serv.22 Periculosidade'!$D$44)+(Q20*'Limpador de Vidro.44h'!$D$44)+(S20*'Vol.+Event.'!$D$45)</f>
        <v>0</v>
      </c>
      <c r="W20" s="196">
        <f>IF(U20&lt;220,Jardin.!$D$48*'Doc3'!U20/8,IF(U20&gt;=220,Jardin.!$D$44*U20/220))</f>
        <v>0</v>
      </c>
      <c r="X20" s="242"/>
    </row>
    <row r="21" spans="1:24" ht="32.6">
      <c r="A21" s="193">
        <f>'Doc1'!A20</f>
        <v>3159</v>
      </c>
      <c r="B21" s="194">
        <f>'Doc1'!B20</f>
        <v>0</v>
      </c>
      <c r="C21" s="96" t="str">
        <f>'Doc1'!C20</f>
        <v>AGÊNCIA</v>
      </c>
      <c r="D21" s="95" t="str">
        <f>'Doc1'!D20</f>
        <v>ITAIPAVA</v>
      </c>
      <c r="E21" s="88" t="str">
        <f>'Doc1'!F20</f>
        <v>Limpeza</v>
      </c>
      <c r="F21" s="96" t="str">
        <f>'Doc1'!G20</f>
        <v xml:space="preserve">Limpeza diária de 2ª a 6ª 
SAA: inclusive s/d/f </v>
      </c>
      <c r="G21" s="96" t="str">
        <f>'Doc1'!H20</f>
        <v>1 x 30h/s
VOL. 0,02 x 44h/s
D/F: 0,02 x 44h/s</v>
      </c>
      <c r="H21" s="93"/>
      <c r="I21" s="93"/>
      <c r="J21" s="93"/>
      <c r="K21" s="94"/>
      <c r="L21" s="93"/>
      <c r="M21" s="93"/>
      <c r="N21" s="93"/>
      <c r="O21" s="93"/>
      <c r="P21" s="93"/>
      <c r="Q21" s="93"/>
      <c r="R21" s="90">
        <f t="shared" si="0"/>
        <v>0</v>
      </c>
      <c r="S21" s="110"/>
      <c r="T21" s="89">
        <f>'Doc1'!J20</f>
        <v>0</v>
      </c>
      <c r="U21" s="110"/>
      <c r="V21" s="195">
        <f>(H21*Serv.44h!$D$44)+(I21*Serv.22h!$D$44)+(J21*Serv.30h!$D$44)+(K21*Serv.44h!$D$44)+(L21*Serv.44h!$D$44*170%)+(M21*Superv.44h!$D$41)+(N21*Líder.44h!$D$41)+(O21*Encarregado.44h!$D$41)+(P21*'Serv.22 Periculosidade'!$D$44)+(Q21*'Limpador de Vidro.44h'!$D$44)+(S21*'Vol.+Event.'!$D$45)</f>
        <v>0</v>
      </c>
      <c r="W21" s="196">
        <f>IF(U21&lt;220,Jardin.!$D$48*'Doc3'!U21/8,IF(U21&gt;=220,Jardin.!$D$44*U21/220))</f>
        <v>0</v>
      </c>
      <c r="X21" s="242"/>
    </row>
    <row r="22" spans="1:24" ht="32.6">
      <c r="A22" s="193">
        <f>'Doc1'!A21</f>
        <v>3315</v>
      </c>
      <c r="B22" s="194">
        <f>'Doc1'!B21</f>
        <v>0</v>
      </c>
      <c r="C22" s="96" t="str">
        <f>'Doc1'!C21</f>
        <v>AGÊNCIA</v>
      </c>
      <c r="D22" s="95" t="str">
        <f>'Doc1'!D21</f>
        <v>RIO DAS OSTRAS</v>
      </c>
      <c r="E22" s="88" t="str">
        <f>'Doc1'!F21</f>
        <v>Limpeza</v>
      </c>
      <c r="F22" s="96" t="str">
        <f>'Doc1'!G21</f>
        <v xml:space="preserve">Limpeza diária de 2ª a 6ª 
SAA: inclusive s/d/f </v>
      </c>
      <c r="G22" s="96" t="str">
        <f>'Doc1'!H21</f>
        <v>1 x 30h/s
VOL. 0,02 x 44h/s
D/F: 0,02 x 44h/s</v>
      </c>
      <c r="H22" s="93"/>
      <c r="I22" s="93"/>
      <c r="J22" s="93"/>
      <c r="K22" s="94"/>
      <c r="L22" s="93"/>
      <c r="M22" s="93"/>
      <c r="N22" s="93"/>
      <c r="O22" s="93"/>
      <c r="P22" s="93"/>
      <c r="Q22" s="93"/>
      <c r="R22" s="90">
        <f t="shared" si="0"/>
        <v>0</v>
      </c>
      <c r="S22" s="110"/>
      <c r="T22" s="89">
        <f>'Doc1'!J21</f>
        <v>0</v>
      </c>
      <c r="U22" s="110"/>
      <c r="V22" s="195">
        <f>(H22*Serv.44h!$D$44)+(I22*Serv.22h!$D$44)+(J22*Serv.30h!$D$44)+(K22*Serv.44h!$D$44)+(L22*Serv.44h!$D$44*170%)+(M22*Superv.44h!$D$41)+(N22*Líder.44h!$D$41)+(O22*Encarregado.44h!$D$41)+(P22*'Serv.22 Periculosidade'!$D$44)+(Q22*'Limpador de Vidro.44h'!$D$44)+(S22*'Vol.+Event.'!$D$45)</f>
        <v>0</v>
      </c>
      <c r="W22" s="196">
        <f>IF(U22&lt;220,Jardin.!$D$48*'Doc3'!U22/8,IF(U22&gt;=220,Jardin.!$D$44*U22/220))</f>
        <v>0</v>
      </c>
      <c r="X22" s="242"/>
    </row>
    <row r="23" spans="1:24">
      <c r="A23" s="193">
        <f>'Doc1'!A22</f>
        <v>3470</v>
      </c>
      <c r="B23" s="194">
        <f>'Doc1'!B22</f>
        <v>0</v>
      </c>
      <c r="C23" s="96" t="str">
        <f>'Doc1'!C22</f>
        <v>AGÊNCIA</v>
      </c>
      <c r="D23" s="95" t="str">
        <f>'Doc1'!D22</f>
        <v>S.JOSE VALE R.PRETO</v>
      </c>
      <c r="E23" s="88" t="str">
        <f>'Doc1'!F22</f>
        <v>Limpeza</v>
      </c>
      <c r="F23" s="96" t="str">
        <f>'Doc1'!G22</f>
        <v xml:space="preserve">Limpeza diária de 2ª a 6ª  </v>
      </c>
      <c r="G23" s="96" t="str">
        <f>'Doc1'!H22</f>
        <v>1 x 22h/s</v>
      </c>
      <c r="H23" s="93"/>
      <c r="I23" s="93"/>
      <c r="J23" s="93"/>
      <c r="K23" s="94"/>
      <c r="L23" s="93"/>
      <c r="M23" s="93"/>
      <c r="N23" s="93"/>
      <c r="O23" s="93"/>
      <c r="P23" s="93"/>
      <c r="Q23" s="93"/>
      <c r="R23" s="90">
        <f t="shared" si="0"/>
        <v>0</v>
      </c>
      <c r="S23" s="110"/>
      <c r="T23" s="89">
        <f>'Doc1'!J22</f>
        <v>0</v>
      </c>
      <c r="U23" s="110"/>
      <c r="V23" s="195">
        <f>(H23*Serv.44h!$D$44)+(I23*Serv.22h!$D$44)+(J23*Serv.30h!$D$44)+(K23*Serv.44h!$D$44)+(L23*Serv.44h!$D$44*170%)+(M23*Superv.44h!$D$41)+(N23*Líder.44h!$D$41)+(O23*Encarregado.44h!$D$41)+(P23*'Serv.22 Periculosidade'!$D$44)+(Q23*'Limpador de Vidro.44h'!$D$44)+(S23*'Vol.+Event.'!$D$45)</f>
        <v>0</v>
      </c>
      <c r="W23" s="196">
        <f>IF(U23&lt;220,Jardin.!$D$48*'Doc3'!U23/8,IF(U23&gt;=220,Jardin.!$D$44*U23/220))</f>
        <v>0</v>
      </c>
      <c r="X23" s="242"/>
    </row>
    <row r="24" spans="1:24" ht="32.6">
      <c r="A24" s="193">
        <f>'Doc1'!A23</f>
        <v>3839</v>
      </c>
      <c r="B24" s="194">
        <f>'Doc1'!B23</f>
        <v>0</v>
      </c>
      <c r="C24" s="96" t="str">
        <f>'Doc1'!C23</f>
        <v>AGÊNCIA</v>
      </c>
      <c r="D24" s="95" t="str">
        <f>'Doc1'!D23</f>
        <v>ARRAIAL DO CABO</v>
      </c>
      <c r="E24" s="88" t="str">
        <f>'Doc1'!F23</f>
        <v>Limpeza</v>
      </c>
      <c r="F24" s="96" t="str">
        <f>'Doc1'!G23</f>
        <v xml:space="preserve">Limpeza diária de 2ª a 6ª 
SAA: inclusive s/d/f </v>
      </c>
      <c r="G24" s="96" t="str">
        <f>'Doc1'!H23</f>
        <v>1 x 30h/s
VOL. 0,02 x 44h/s
D/F: 0,02 x 44h/s</v>
      </c>
      <c r="H24" s="93"/>
      <c r="I24" s="93"/>
      <c r="J24" s="93"/>
      <c r="K24" s="94"/>
      <c r="L24" s="93"/>
      <c r="M24" s="93"/>
      <c r="N24" s="93"/>
      <c r="O24" s="93"/>
      <c r="P24" s="93"/>
      <c r="Q24" s="93"/>
      <c r="R24" s="90">
        <f t="shared" si="0"/>
        <v>0</v>
      </c>
      <c r="S24" s="110"/>
      <c r="T24" s="89">
        <f>'Doc1'!J23</f>
        <v>0</v>
      </c>
      <c r="U24" s="110"/>
      <c r="V24" s="195">
        <f>(H24*Serv.44h!$D$44)+(I24*Serv.22h!$D$44)+(J24*Serv.30h!$D$44)+(K24*Serv.44h!$D$44)+(L24*Serv.44h!$D$44*170%)+(M24*Superv.44h!$D$41)+(N24*Líder.44h!$D$41)+(O24*Encarregado.44h!$D$41)+(P24*'Serv.22 Periculosidade'!$D$44)+(Q24*'Limpador de Vidro.44h'!$D$44)+(S24*'Vol.+Event.'!$D$45)</f>
        <v>0</v>
      </c>
      <c r="W24" s="196">
        <f>IF(U24&lt;220,Jardin.!$D$48*'Doc3'!U24/8,IF(U24&gt;=220,Jardin.!$D$44*U24/220))</f>
        <v>0</v>
      </c>
      <c r="X24" s="242"/>
    </row>
    <row r="25" spans="1:24" ht="21.75">
      <c r="A25" s="193">
        <f>'Doc1'!A24</f>
        <v>3844</v>
      </c>
      <c r="B25" s="194">
        <f>'Doc1'!B24</f>
        <v>0</v>
      </c>
      <c r="C25" s="96" t="str">
        <f>'Doc1'!C24</f>
        <v>AGÊNCIA</v>
      </c>
      <c r="D25" s="95" t="str">
        <f>'Doc1'!D24</f>
        <v>CONCEICAO DE MACABU</v>
      </c>
      <c r="E25" s="88" t="str">
        <f>'Doc1'!F24</f>
        <v>Limpeza</v>
      </c>
      <c r="F25" s="96" t="str">
        <f>'Doc1'!G24</f>
        <v xml:space="preserve">Limpeza diária de 2ª a 6ª  </v>
      </c>
      <c r="G25" s="96" t="str">
        <f>'Doc1'!H24</f>
        <v>1 x 22h/s</v>
      </c>
      <c r="H25" s="93"/>
      <c r="I25" s="93"/>
      <c r="J25" s="93"/>
      <c r="K25" s="94"/>
      <c r="L25" s="93"/>
      <c r="M25" s="93"/>
      <c r="N25" s="93"/>
      <c r="O25" s="93"/>
      <c r="P25" s="93"/>
      <c r="Q25" s="93"/>
      <c r="R25" s="90">
        <f t="shared" si="0"/>
        <v>0</v>
      </c>
      <c r="S25" s="110"/>
      <c r="T25" s="89">
        <f>'Doc1'!J24</f>
        <v>0</v>
      </c>
      <c r="U25" s="110"/>
      <c r="V25" s="195">
        <f>(H25*Serv.44h!$D$44)+(I25*Serv.22h!$D$44)+(J25*Serv.30h!$D$44)+(K25*Serv.44h!$D$44)+(L25*Serv.44h!$D$44*170%)+(M25*Superv.44h!$D$41)+(N25*Líder.44h!$D$41)+(O25*Encarregado.44h!$D$41)+(P25*'Serv.22 Periculosidade'!$D$44)+(Q25*'Limpador de Vidro.44h'!$D$44)+(S25*'Vol.+Event.'!$D$45)</f>
        <v>0</v>
      </c>
      <c r="W25" s="196">
        <f>IF(U25&lt;220,Jardin.!$D$48*'Doc3'!U25/8,IF(U25&gt;=220,Jardin.!$D$44*U25/220))</f>
        <v>0</v>
      </c>
      <c r="X25" s="242"/>
    </row>
    <row r="26" spans="1:24">
      <c r="A26" s="193">
        <f>'Doc1'!A25</f>
        <v>3845</v>
      </c>
      <c r="B26" s="194">
        <f>'Doc1'!B25</f>
        <v>0</v>
      </c>
      <c r="C26" s="96" t="str">
        <f>'Doc1'!C25</f>
        <v>AGÊNCIA</v>
      </c>
      <c r="D26" s="95" t="str">
        <f>'Doc1'!D25</f>
        <v>QUISSAMA</v>
      </c>
      <c r="E26" s="88" t="str">
        <f>'Doc1'!F25</f>
        <v>Limpeza</v>
      </c>
      <c r="F26" s="96" t="str">
        <f>'Doc1'!G25</f>
        <v xml:space="preserve">Limpeza diária de 2ª a 6ª  </v>
      </c>
      <c r="G26" s="96" t="str">
        <f>'Doc1'!H25</f>
        <v>1 x 30h/s</v>
      </c>
      <c r="H26" s="93"/>
      <c r="I26" s="93"/>
      <c r="J26" s="93"/>
      <c r="K26" s="94"/>
      <c r="L26" s="93"/>
      <c r="M26" s="93"/>
      <c r="N26" s="93"/>
      <c r="O26" s="93"/>
      <c r="P26" s="93"/>
      <c r="Q26" s="93"/>
      <c r="R26" s="90">
        <f t="shared" si="0"/>
        <v>0</v>
      </c>
      <c r="S26" s="110"/>
      <c r="T26" s="89">
        <f>'Doc1'!J25</f>
        <v>0</v>
      </c>
      <c r="U26" s="110"/>
      <c r="V26" s="195">
        <f>(H26*Serv.44h!$D$44)+(I26*Serv.22h!$D$44)+(J26*Serv.30h!$D$44)+(K26*Serv.44h!$D$44)+(L26*Serv.44h!$D$44*170%)+(M26*Superv.44h!$D$41)+(N26*Líder.44h!$D$41)+(O26*Encarregado.44h!$D$41)+(P26*'Serv.22 Periculosidade'!$D$44)+(Q26*'Limpador de Vidro.44h'!$D$44)+(S26*'Vol.+Event.'!$D$45)</f>
        <v>0</v>
      </c>
      <c r="W26" s="196">
        <f>IF(U26&lt;220,Jardin.!$D$48*'Doc3'!U26/8,IF(U26&gt;=220,Jardin.!$D$44*U26/220))</f>
        <v>0</v>
      </c>
      <c r="X26" s="242"/>
    </row>
    <row r="27" spans="1:24">
      <c r="A27" s="193">
        <f>'Doc1'!A26</f>
        <v>3874</v>
      </c>
      <c r="B27" s="194">
        <f>'Doc1'!B26</f>
        <v>0</v>
      </c>
      <c r="C27" s="96" t="str">
        <f>'Doc1'!C26</f>
        <v>LOJA BB</v>
      </c>
      <c r="D27" s="95" t="str">
        <f>'Doc1'!D26</f>
        <v>IGUABA GRANDE</v>
      </c>
      <c r="E27" s="88" t="str">
        <f>'Doc1'!F26</f>
        <v>Limpeza</v>
      </c>
      <c r="F27" s="96" t="str">
        <f>'Doc1'!G26</f>
        <v xml:space="preserve">Limpeza diária de 2ª a 6ª  </v>
      </c>
      <c r="G27" s="96" t="str">
        <f>'Doc1'!H26</f>
        <v>1 x 22h/s</v>
      </c>
      <c r="H27" s="93"/>
      <c r="I27" s="93"/>
      <c r="J27" s="93"/>
      <c r="K27" s="94"/>
      <c r="L27" s="93"/>
      <c r="M27" s="93"/>
      <c r="N27" s="93"/>
      <c r="O27" s="93"/>
      <c r="P27" s="93"/>
      <c r="Q27" s="93"/>
      <c r="R27" s="90">
        <f t="shared" si="0"/>
        <v>0</v>
      </c>
      <c r="S27" s="110"/>
      <c r="T27" s="89">
        <f>'Doc1'!J26</f>
        <v>0</v>
      </c>
      <c r="U27" s="110"/>
      <c r="V27" s="195">
        <f>(H27*Serv.44h!$D$44)+(I27*Serv.22h!$D$44)+(J27*Serv.30h!$D$44)+(K27*Serv.44h!$D$44)+(L27*Serv.44h!$D$44*170%)+(M27*Superv.44h!$D$41)+(N27*Líder.44h!$D$41)+(O27*Encarregado.44h!$D$41)+(P27*'Serv.22 Periculosidade'!$D$44)+(Q27*'Limpador de Vidro.44h'!$D$44)+(S27*'Vol.+Event.'!$D$45)</f>
        <v>0</v>
      </c>
      <c r="W27" s="196">
        <f>IF(U27&lt;220,Jardin.!$D$48*'Doc3'!U27/8,IF(U27&gt;=220,Jardin.!$D$44*U27/220))</f>
        <v>0</v>
      </c>
      <c r="X27" s="242"/>
    </row>
    <row r="28" spans="1:24">
      <c r="A28" s="193">
        <f>'Doc1'!A27</f>
        <v>3891</v>
      </c>
      <c r="B28" s="194">
        <f>'Doc1'!B27</f>
        <v>0</v>
      </c>
      <c r="C28" s="96" t="str">
        <f>'Doc1'!C27</f>
        <v>AGÊNCIA</v>
      </c>
      <c r="D28" s="95" t="str">
        <f>'Doc1'!D27</f>
        <v>COM.LEVY GASPARIAN</v>
      </c>
      <c r="E28" s="88" t="str">
        <f>'Doc1'!F27</f>
        <v>Limpeza</v>
      </c>
      <c r="F28" s="96" t="str">
        <f>'Doc1'!G27</f>
        <v xml:space="preserve">Limpeza diária de 2ª a 6ª  </v>
      </c>
      <c r="G28" s="96" t="str">
        <f>'Doc1'!H27</f>
        <v>1 x 22h/s</v>
      </c>
      <c r="H28" s="93"/>
      <c r="I28" s="93"/>
      <c r="J28" s="93"/>
      <c r="K28" s="94"/>
      <c r="L28" s="93"/>
      <c r="M28" s="93"/>
      <c r="N28" s="93"/>
      <c r="O28" s="93"/>
      <c r="P28" s="93"/>
      <c r="Q28" s="93"/>
      <c r="R28" s="90">
        <f t="shared" si="0"/>
        <v>0</v>
      </c>
      <c r="S28" s="110"/>
      <c r="T28" s="89">
        <f>'Doc1'!J27</f>
        <v>0</v>
      </c>
      <c r="U28" s="110"/>
      <c r="V28" s="195">
        <f>(H28*Serv.44h!$D$44)+(I28*Serv.22h!$D$44)+(J28*Serv.30h!$D$44)+(K28*Serv.44h!$D$44)+(L28*Serv.44h!$D$44*170%)+(M28*Superv.44h!$D$41)+(N28*Líder.44h!$D$41)+(O28*Encarregado.44h!$D$41)+(P28*'Serv.22 Periculosidade'!$D$44)+(Q28*'Limpador de Vidro.44h'!$D$44)+(S28*'Vol.+Event.'!$D$45)</f>
        <v>0</v>
      </c>
      <c r="W28" s="196">
        <f>IF(U28&lt;220,Jardin.!$D$48*'Doc3'!U28/8,IF(U28&gt;=220,Jardin.!$D$44*U28/220))</f>
        <v>0</v>
      </c>
      <c r="X28" s="242"/>
    </row>
    <row r="29" spans="1:24" ht="21.75">
      <c r="A29" s="193">
        <f>'Doc1'!A28</f>
        <v>4075</v>
      </c>
      <c r="B29" s="194">
        <f>'Doc1'!B28</f>
        <v>0</v>
      </c>
      <c r="C29" s="96" t="str">
        <f>'Doc1'!C28</f>
        <v>AGÊNCIA</v>
      </c>
      <c r="D29" s="95" t="str">
        <f>'Doc1'!D28</f>
        <v>BAIRRO SAO CRISTOVAO</v>
      </c>
      <c r="E29" s="88" t="str">
        <f>'Doc1'!F28</f>
        <v>Limpeza</v>
      </c>
      <c r="F29" s="96" t="str">
        <f>'Doc1'!G28</f>
        <v xml:space="preserve">Limpeza diária de 2ª a 6ª 
SAA: inclusive s/d/f </v>
      </c>
      <c r="G29" s="96" t="str">
        <f>'Doc1'!H28</f>
        <v>1 x 44h/s
D/F: 0,02 x 44h/s</v>
      </c>
      <c r="H29" s="93"/>
      <c r="I29" s="93"/>
      <c r="J29" s="93"/>
      <c r="K29" s="94"/>
      <c r="L29" s="93"/>
      <c r="M29" s="93"/>
      <c r="N29" s="93"/>
      <c r="O29" s="93"/>
      <c r="P29" s="93"/>
      <c r="Q29" s="93"/>
      <c r="R29" s="90">
        <f t="shared" si="0"/>
        <v>0</v>
      </c>
      <c r="S29" s="110"/>
      <c r="T29" s="89">
        <f>'Doc1'!J28</f>
        <v>0</v>
      </c>
      <c r="U29" s="110"/>
      <c r="V29" s="195">
        <f>(H29*Serv.44h!$D$44)+(I29*Serv.22h!$D$44)+(J29*Serv.30h!$D$44)+(K29*Serv.44h!$D$44)+(L29*Serv.44h!$D$44*170%)+(M29*Superv.44h!$D$41)+(N29*Líder.44h!$D$41)+(O29*Encarregado.44h!$D$41)+(P29*'Serv.22 Periculosidade'!$D$44)+(Q29*'Limpador de Vidro.44h'!$D$44)+(S29*'Vol.+Event.'!$D$45)</f>
        <v>0</v>
      </c>
      <c r="W29" s="196">
        <f>IF(U29&lt;220,Jardin.!$D$48*'Doc3'!U29/8,IF(U29&gt;=220,Jardin.!$D$44*U29/220))</f>
        <v>0</v>
      </c>
      <c r="X29" s="242"/>
    </row>
    <row r="30" spans="1:24" ht="21.75">
      <c r="A30" s="193">
        <f>'Doc1'!A29</f>
        <v>4342</v>
      </c>
      <c r="B30" s="194">
        <f>'Doc1'!B29</f>
        <v>0</v>
      </c>
      <c r="C30" s="96" t="str">
        <f>'Doc1'!C29</f>
        <v>LOJA BB</v>
      </c>
      <c r="D30" s="95" t="str">
        <f>'Doc1'!D29</f>
        <v>PETROBRAS-MACAE (Periculosidade)</v>
      </c>
      <c r="E30" s="88" t="str">
        <f>'Doc1'!F29</f>
        <v>Limpeza</v>
      </c>
      <c r="F30" s="96" t="str">
        <f>'Doc1'!G29</f>
        <v xml:space="preserve">Limpeza diária de 2ª a 6ª  </v>
      </c>
      <c r="G30" s="96" t="str">
        <f>'Doc1'!H29</f>
        <v>1 x 22h/s
Periculosidade</v>
      </c>
      <c r="H30" s="93"/>
      <c r="I30" s="93"/>
      <c r="J30" s="93"/>
      <c r="K30" s="94"/>
      <c r="L30" s="93"/>
      <c r="M30" s="93"/>
      <c r="N30" s="93"/>
      <c r="O30" s="93"/>
      <c r="P30" s="93"/>
      <c r="Q30" s="93"/>
      <c r="R30" s="90">
        <f t="shared" si="0"/>
        <v>0</v>
      </c>
      <c r="S30" s="110"/>
      <c r="T30" s="89">
        <f>'Doc1'!J29</f>
        <v>0</v>
      </c>
      <c r="U30" s="110"/>
      <c r="V30" s="195">
        <f>(H30*Serv.44h!$D$44)+(I30*Serv.22h!$D$44)+(J30*Serv.30h!$D$44)+(K30*Serv.44h!$D$44)+(L30*Serv.44h!$D$44*170%)+(M30*Superv.44h!$D$41)+(N30*Líder.44h!$D$41)+(O30*Encarregado.44h!$D$41)+(P30*'Serv.22 Periculosidade'!$D$44)+(Q30*'Limpador de Vidro.44h'!$D$44)+(S30*'Vol.+Event.'!$D$45)</f>
        <v>0</v>
      </c>
      <c r="W30" s="196">
        <f>IF(U30&lt;220,Jardin.!$D$48*'Doc3'!U30/8,IF(U30&gt;=220,Jardin.!$D$44*U30/220))</f>
        <v>0</v>
      </c>
      <c r="X30" s="242"/>
    </row>
    <row r="31" spans="1:24" ht="43.5">
      <c r="A31" s="193">
        <f>'Doc1'!A30</f>
        <v>4398</v>
      </c>
      <c r="B31" s="194">
        <f>'Doc1'!B30</f>
        <v>0</v>
      </c>
      <c r="C31" s="96" t="str">
        <f>'Doc1'!C30</f>
        <v>AGÊNCIA</v>
      </c>
      <c r="D31" s="95" t="str">
        <f>'Doc1'!D30</f>
        <v>AV.FELICIANO SODRE</v>
      </c>
      <c r="E31" s="88" t="str">
        <f>'Doc1'!F30</f>
        <v>Limpeza e Jardinagem</v>
      </c>
      <c r="F31" s="96" t="str">
        <f>'Doc1'!G30</f>
        <v xml:space="preserve">Limpeza diária de 2ª a 6ª 
SAA: inclusive s/d/f 
Jardinagem VOLANTE 01 x mês (8hs/dia)  </v>
      </c>
      <c r="G31" s="96" t="str">
        <f>'Doc1'!H30</f>
        <v>1 x 30h/s
VOL. 0,02 x 44h/s
D/F: 0,02 x 44h/s</v>
      </c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0">
        <f t="shared" si="0"/>
        <v>0</v>
      </c>
      <c r="S31" s="110"/>
      <c r="T31" s="89">
        <f>'Doc1'!J30</f>
        <v>8</v>
      </c>
      <c r="U31" s="110"/>
      <c r="V31" s="195">
        <f>(H31*Serv.44h!$D$44)+(I31*Serv.22h!$D$44)+(J31*Serv.30h!$D$44)+(K31*Serv.44h!$D$44)+(L31*Serv.44h!$D$44*170%)+(M31*Superv.44h!$D$41)+(N31*Líder.44h!$D$41)+(O31*Encarregado.44h!$D$41)+(P31*'Serv.22 Periculosidade'!$D$44)+(Q31*'Limpador de Vidro.44h'!$D$44)+(S31*'Vol.+Event.'!$D$45)</f>
        <v>0</v>
      </c>
      <c r="W31" s="196">
        <f>IF(U31&lt;220,Jardin.!$D$48*'Doc3'!U31/8,IF(U31&gt;=220,Jardin.!$D$44*U31/220))</f>
        <v>0</v>
      </c>
      <c r="X31" s="242"/>
    </row>
    <row r="32" spans="1:24" ht="32.6">
      <c r="A32" s="193">
        <f>'Doc1'!A31</f>
        <v>4667</v>
      </c>
      <c r="B32" s="194">
        <f>'Doc1'!B31</f>
        <v>0</v>
      </c>
      <c r="C32" s="96" t="str">
        <f>'Doc1'!C31</f>
        <v>AGÊNCIA</v>
      </c>
      <c r="D32" s="95" t="str">
        <f>'Doc1'!D31</f>
        <v>DUAS BARRAS</v>
      </c>
      <c r="E32" s="88" t="str">
        <f>'Doc1'!F31</f>
        <v>Limpeza</v>
      </c>
      <c r="F32" s="96" t="str">
        <f>'Doc1'!G31</f>
        <v xml:space="preserve">Limpeza diária de 2ª a 6ª 
SAA: inclusive s/d/f </v>
      </c>
      <c r="G32" s="96" t="str">
        <f>'Doc1'!H31</f>
        <v>1 x 30h/s
VOL. 0,02 x 44h/s
D/F: 0,02 x 44h/s</v>
      </c>
      <c r="H32" s="93"/>
      <c r="I32" s="93"/>
      <c r="J32" s="93"/>
      <c r="K32" s="94"/>
      <c r="L32" s="93"/>
      <c r="M32" s="93"/>
      <c r="N32" s="93"/>
      <c r="O32" s="93"/>
      <c r="P32" s="93"/>
      <c r="Q32" s="93"/>
      <c r="R32" s="90">
        <f t="shared" si="0"/>
        <v>0</v>
      </c>
      <c r="S32" s="110"/>
      <c r="T32" s="89">
        <f>'Doc1'!J31</f>
        <v>0</v>
      </c>
      <c r="U32" s="110"/>
      <c r="V32" s="195">
        <f>(H32*Serv.44h!$D$44)+(I32*Serv.22h!$D$44)+(J32*Serv.30h!$D$44)+(K32*Serv.44h!$D$44)+(L32*Serv.44h!$D$44*170%)+(M32*Superv.44h!$D$41)+(N32*Líder.44h!$D$41)+(O32*Encarregado.44h!$D$41)+(P32*'Serv.22 Periculosidade'!$D$44)+(Q32*'Limpador de Vidro.44h'!$D$44)+(S32*'Vol.+Event.'!$D$45)</f>
        <v>0</v>
      </c>
      <c r="W32" s="196">
        <f>IF(U32&lt;220,Jardin.!$D$48*'Doc3'!U32/8,IF(U32&gt;=220,Jardin.!$D$44*U32/220))</f>
        <v>0</v>
      </c>
      <c r="X32" s="242"/>
    </row>
    <row r="33" spans="1:24" ht="32.6">
      <c r="A33" s="193">
        <f>'Doc1'!A32</f>
        <v>4691</v>
      </c>
      <c r="B33" s="194">
        <f>'Doc1'!B32</f>
        <v>0</v>
      </c>
      <c r="C33" s="96" t="str">
        <f>'Doc1'!C32</f>
        <v>AGÊNCIA</v>
      </c>
      <c r="D33" s="95" t="str">
        <f>'Doc1'!D32</f>
        <v>CAVALEIROS</v>
      </c>
      <c r="E33" s="88" t="str">
        <f>'Doc1'!F32</f>
        <v>Limpeza</v>
      </c>
      <c r="F33" s="96" t="str">
        <f>'Doc1'!G32</f>
        <v xml:space="preserve">Limpeza diária de 2ª a 6ª 
SAA: inclusive s/d/f </v>
      </c>
      <c r="G33" s="96" t="str">
        <f>'Doc1'!H32</f>
        <v>1 x 30h/s
VOL. 0,02 x 44h/s
D/F: 0,02 x 44h/s</v>
      </c>
      <c r="H33" s="93"/>
      <c r="I33" s="93"/>
      <c r="J33" s="93"/>
      <c r="K33" s="94"/>
      <c r="L33" s="93"/>
      <c r="M33" s="93"/>
      <c r="N33" s="93"/>
      <c r="O33" s="93"/>
      <c r="P33" s="93"/>
      <c r="Q33" s="93"/>
      <c r="R33" s="90">
        <f t="shared" si="0"/>
        <v>0</v>
      </c>
      <c r="S33" s="110"/>
      <c r="T33" s="89">
        <f>'Doc1'!J32</f>
        <v>0</v>
      </c>
      <c r="U33" s="110"/>
      <c r="V33" s="195">
        <f>(H33*Serv.44h!$D$44)+(I33*Serv.22h!$D$44)+(J33*Serv.30h!$D$44)+(K33*Serv.44h!$D$44)+(L33*Serv.44h!$D$44*170%)+(M33*Superv.44h!$D$41)+(N33*Líder.44h!$D$41)+(O33*Encarregado.44h!$D$41)+(P33*'Serv.22 Periculosidade'!$D$44)+(Q33*'Limpador de Vidro.44h'!$D$44)+(S33*'Vol.+Event.'!$D$45)</f>
        <v>0</v>
      </c>
      <c r="W33" s="196">
        <f>IF(U33&lt;220,Jardin.!$D$48*'Doc3'!U33/8,IF(U33&gt;=220,Jardin.!$D$44*U33/220))</f>
        <v>0</v>
      </c>
      <c r="X33" s="242"/>
    </row>
    <row r="34" spans="1:24" ht="21.75">
      <c r="A34" s="193">
        <f>'Doc1'!A33</f>
        <v>5086</v>
      </c>
      <c r="B34" s="194">
        <f>'Doc1'!B33</f>
        <v>0</v>
      </c>
      <c r="C34" s="96" t="str">
        <f>'Doc1'!C33</f>
        <v>AGENCIA ESTILO</v>
      </c>
      <c r="D34" s="95" t="str">
        <f>'Doc1'!D33</f>
        <v>ESTILO PETROPOLIS</v>
      </c>
      <c r="E34" s="88" t="str">
        <f>'Doc1'!F33</f>
        <v>Limpeza</v>
      </c>
      <c r="F34" s="96" t="str">
        <f>'Doc1'!G33</f>
        <v xml:space="preserve">Limpeza diária de 2ª a 6ª  </v>
      </c>
      <c r="G34" s="96" t="str">
        <f>'Doc1'!H33</f>
        <v>1 x 44h/s
1 x 22h/s</v>
      </c>
      <c r="H34" s="93"/>
      <c r="I34" s="93"/>
      <c r="J34" s="93"/>
      <c r="K34" s="94"/>
      <c r="L34" s="93"/>
      <c r="M34" s="93"/>
      <c r="N34" s="93"/>
      <c r="O34" s="93"/>
      <c r="P34" s="93"/>
      <c r="Q34" s="93"/>
      <c r="R34" s="90">
        <f t="shared" si="0"/>
        <v>0</v>
      </c>
      <c r="S34" s="110"/>
      <c r="T34" s="89">
        <f>'Doc1'!J33</f>
        <v>0</v>
      </c>
      <c r="U34" s="110"/>
      <c r="V34" s="195">
        <f>(H34*Serv.44h!$D$44)+(I34*Serv.22h!$D$44)+(J34*Serv.30h!$D$44)+(K34*Serv.44h!$D$44)+(L34*Serv.44h!$D$44*170%)+(M34*Superv.44h!$D$41)+(N34*Líder.44h!$D$41)+(O34*Encarregado.44h!$D$41)+(P34*'Serv.22 Periculosidade'!$D$44)+(Q34*'Limpador de Vidro.44h'!$D$44)+(S34*'Vol.+Event.'!$D$45)</f>
        <v>0</v>
      </c>
      <c r="W34" s="196">
        <f>IF(U34&lt;220,Jardin.!$D$48*'Doc3'!U34/8,IF(U34&gt;=220,Jardin.!$D$44*U34/220))</f>
        <v>0</v>
      </c>
      <c r="X34" s="242"/>
    </row>
    <row r="35" spans="1:24" ht="32.6">
      <c r="A35" s="193">
        <f>'Doc1'!A34</f>
        <v>5650</v>
      </c>
      <c r="B35" s="194">
        <f>'Doc1'!B34</f>
        <v>0</v>
      </c>
      <c r="C35" s="96" t="str">
        <f>'Doc1'!C34</f>
        <v>LOJA BB</v>
      </c>
      <c r="D35" s="95" t="str">
        <f>'Doc1'!D34</f>
        <v>CONSELHEIRO PAULINO</v>
      </c>
      <c r="E35" s="88" t="str">
        <f>'Doc1'!F34</f>
        <v>Limpeza</v>
      </c>
      <c r="F35" s="96" t="str">
        <f>'Doc1'!G34</f>
        <v xml:space="preserve">Limpeza diária de 2ª a 6ª 
SAA: inclusive s/d/f </v>
      </c>
      <c r="G35" s="96" t="str">
        <f>'Doc1'!H34</f>
        <v>1 x 30h/s
VOL. 0,02 x 44h/s
D/F: 0,02 x 44h/s</v>
      </c>
      <c r="H35" s="93"/>
      <c r="I35" s="93"/>
      <c r="J35" s="93"/>
      <c r="K35" s="94"/>
      <c r="L35" s="93"/>
      <c r="M35" s="93"/>
      <c r="N35" s="93"/>
      <c r="O35" s="93"/>
      <c r="P35" s="93"/>
      <c r="Q35" s="93"/>
      <c r="R35" s="90">
        <f t="shared" si="0"/>
        <v>0</v>
      </c>
      <c r="S35" s="110"/>
      <c r="T35" s="89">
        <f>'Doc1'!J34</f>
        <v>0</v>
      </c>
      <c r="U35" s="110"/>
      <c r="V35" s="195">
        <f>(H35*Serv.44h!$D$44)+(I35*Serv.22h!$D$44)+(J35*Serv.30h!$D$44)+(K35*Serv.44h!$D$44)+(L35*Serv.44h!$D$44*170%)+(M35*Superv.44h!$D$41)+(N35*Líder.44h!$D$41)+(O35*Encarregado.44h!$D$41)+(P35*'Serv.22 Periculosidade'!$D$44)+(Q35*'Limpador de Vidro.44h'!$D$44)+(S35*'Vol.+Event.'!$D$45)</f>
        <v>0</v>
      </c>
      <c r="W35" s="196">
        <f>IF(U35&lt;220,Jardin.!$D$48*'Doc3'!U35/8,IF(U35&gt;=220,Jardin.!$D$44*U35/220))</f>
        <v>0</v>
      </c>
      <c r="X35" s="242"/>
    </row>
    <row r="36" spans="1:24" ht="21.75">
      <c r="A36" s="193">
        <f>'Doc1'!A35</f>
        <v>8064</v>
      </c>
      <c r="B36" s="194">
        <f>'Doc1'!B35</f>
        <v>0</v>
      </c>
      <c r="C36" s="96" t="str">
        <f>'Doc1'!C35</f>
        <v>AGENCIA EMPRESA</v>
      </c>
      <c r="D36" s="95" t="str">
        <f>'Doc1'!D35</f>
        <v>EMPRESA CABO FRIO</v>
      </c>
      <c r="E36" s="88" t="str">
        <f>'Doc1'!F35</f>
        <v>Limpeza</v>
      </c>
      <c r="F36" s="96" t="str">
        <f>'Doc1'!G35</f>
        <v xml:space="preserve">Limpeza diária de 2ª a 6ª  </v>
      </c>
      <c r="G36" s="96" t="str">
        <f>'Doc1'!H35</f>
        <v>1 x 22h/s</v>
      </c>
      <c r="H36" s="93"/>
      <c r="I36" s="93"/>
      <c r="J36" s="93"/>
      <c r="K36" s="94"/>
      <c r="L36" s="93"/>
      <c r="M36" s="93"/>
      <c r="N36" s="93"/>
      <c r="O36" s="93"/>
      <c r="P36" s="93"/>
      <c r="Q36" s="93"/>
      <c r="R36" s="90">
        <f t="shared" si="0"/>
        <v>0</v>
      </c>
      <c r="S36" s="110"/>
      <c r="T36" s="89">
        <f>'Doc1'!J35</f>
        <v>0</v>
      </c>
      <c r="U36" s="110"/>
      <c r="V36" s="195">
        <f>(H36*Serv.44h!$D$44)+(I36*Serv.22h!$D$44)+(J36*Serv.30h!$D$44)+(K36*Serv.44h!$D$44)+(L36*Serv.44h!$D$44*170%)+(M36*Superv.44h!$D$41)+(N36*Líder.44h!$D$41)+(O36*Encarregado.44h!$D$41)+(P36*'Serv.22 Periculosidade'!$D$44)+(Q36*'Limpador de Vidro.44h'!$D$44)+(S36*'Vol.+Event.'!$D$45)</f>
        <v>0</v>
      </c>
      <c r="W36" s="196">
        <f>IF(U36&lt;220,Jardin.!$D$48*'Doc3'!U36/8,IF(U36&gt;=220,Jardin.!$D$44*U36/220))</f>
        <v>0</v>
      </c>
      <c r="X36" s="242"/>
    </row>
    <row r="37" spans="1:24">
      <c r="A37" s="193">
        <f>'Doc1'!A36</f>
        <v>9855</v>
      </c>
      <c r="B37" s="194">
        <f>'Doc1'!B36</f>
        <v>0</v>
      </c>
      <c r="C37" s="96" t="str">
        <f>'Doc1'!C36</f>
        <v>PSV</v>
      </c>
      <c r="D37" s="95" t="str">
        <f>'Doc1'!D36</f>
        <v>PSV ARARUAMA</v>
      </c>
      <c r="E37" s="88" t="str">
        <f>'Doc1'!F36</f>
        <v>Limpeza</v>
      </c>
      <c r="F37" s="96" t="str">
        <f>'Doc1'!G36</f>
        <v xml:space="preserve">Limpeza diária de 2ª a 6ª  </v>
      </c>
      <c r="G37" s="96" t="str">
        <f>'Doc1'!H36</f>
        <v>1 x 22h/s</v>
      </c>
      <c r="H37" s="93"/>
      <c r="I37" s="93"/>
      <c r="J37" s="93"/>
      <c r="K37" s="94"/>
      <c r="L37" s="93"/>
      <c r="M37" s="93"/>
      <c r="N37" s="93"/>
      <c r="O37" s="93"/>
      <c r="P37" s="93"/>
      <c r="Q37" s="93"/>
      <c r="R37" s="90">
        <f t="shared" si="0"/>
        <v>0</v>
      </c>
      <c r="S37" s="110"/>
      <c r="T37" s="89">
        <f>'Doc1'!J36</f>
        <v>0</v>
      </c>
      <c r="U37" s="110"/>
      <c r="V37" s="195">
        <f>(H37*Serv.44h!$D$44)+(I37*Serv.22h!$D$44)+(J37*Serv.30h!$D$44)+(K37*Serv.44h!$D$44)+(L37*Serv.44h!$D$44*170%)+(M37*Superv.44h!$D$41)+(N37*Líder.44h!$D$41)+(O37*Encarregado.44h!$D$41)+(P37*'Serv.22 Periculosidade'!$D$44)+(Q37*'Limpador de Vidro.44h'!$D$44)+(S37*'Vol.+Event.'!$D$45)</f>
        <v>0</v>
      </c>
      <c r="W37" s="196">
        <f>IF(U37&lt;220,Jardin.!$D$48*'Doc3'!U37/8,IF(U37&gt;=220,Jardin.!$D$44*U37/220))</f>
        <v>0</v>
      </c>
      <c r="X37" s="242"/>
    </row>
    <row r="38" spans="1:24" s="197" customFormat="1" ht="13.6">
      <c r="E38" s="198"/>
      <c r="H38" s="199">
        <f t="shared" ref="H38:U38" si="1">SUM(H3:H37)</f>
        <v>0</v>
      </c>
      <c r="I38" s="199">
        <f t="shared" si="1"/>
        <v>0</v>
      </c>
      <c r="J38" s="199">
        <f t="shared" si="1"/>
        <v>0</v>
      </c>
      <c r="K38" s="199">
        <f t="shared" si="1"/>
        <v>0</v>
      </c>
      <c r="L38" s="199">
        <f t="shared" si="1"/>
        <v>0</v>
      </c>
      <c r="M38" s="199">
        <f t="shared" si="1"/>
        <v>0</v>
      </c>
      <c r="N38" s="199">
        <f t="shared" si="1"/>
        <v>0</v>
      </c>
      <c r="O38" s="199">
        <f t="shared" si="1"/>
        <v>0</v>
      </c>
      <c r="P38" s="199">
        <f t="shared" si="1"/>
        <v>0</v>
      </c>
      <c r="Q38" s="199">
        <f t="shared" si="1"/>
        <v>0</v>
      </c>
      <c r="R38" s="200">
        <f t="shared" si="1"/>
        <v>0</v>
      </c>
      <c r="S38" s="200">
        <f t="shared" si="1"/>
        <v>0</v>
      </c>
      <c r="T38" s="199">
        <f t="shared" si="1"/>
        <v>16</v>
      </c>
      <c r="U38" s="200">
        <f t="shared" si="1"/>
        <v>0</v>
      </c>
      <c r="V38" s="201">
        <f>ROUND(SUM(V3:V37),2)</f>
        <v>0</v>
      </c>
      <c r="W38" s="202">
        <f>ROUND(SUM(W3:W37),2)</f>
        <v>0</v>
      </c>
      <c r="X38" s="243"/>
    </row>
    <row r="40" spans="1:24">
      <c r="H40" s="205"/>
    </row>
  </sheetData>
  <autoFilter ref="A2:W37" xr:uid="{00000000-0009-0000-0000-00000A000000}"/>
  <phoneticPr fontId="6" type="noConversion"/>
  <pageMargins left="0.511811024" right="0.511811024" top="0.78740157499999996" bottom="0.78740157499999996" header="0.31496062000000002" footer="0.31496062000000002"/>
  <pageSetup paperSize="9" scale="74" fitToHeight="0" orientation="landscape" r:id="rId1"/>
  <headerFooter>
    <oddHeader>&amp;R&amp;"Calibri"&amp;10&amp;K000000#Pública&amp;1#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sheetPr>
    <pageSetUpPr fitToPage="1"/>
  </sheetPr>
  <dimension ref="A1:W37"/>
  <sheetViews>
    <sheetView workbookViewId="0">
      <pane ySplit="1" topLeftCell="A11" activePane="bottomLeft" state="frozen"/>
      <selection activeCell="Z10" sqref="Z10"/>
      <selection pane="bottomLeft" activeCell="Z10" sqref="Z10"/>
    </sheetView>
  </sheetViews>
  <sheetFormatPr defaultColWidth="8.75" defaultRowHeight="14.3"/>
  <cols>
    <col min="1" max="3" width="8.75" style="155"/>
    <col min="4" max="4" width="19.5" style="155" customWidth="1"/>
    <col min="5" max="5" width="8.75" style="155"/>
    <col min="6" max="6" width="9.375" style="204" customWidth="1"/>
    <col min="7" max="7" width="10.75" style="204" customWidth="1"/>
    <col min="8" max="8" width="12.875" style="209" bestFit="1" customWidth="1"/>
    <col min="9" max="9" width="12.125" style="209" customWidth="1"/>
    <col min="10" max="10" width="13.375" style="235" customWidth="1"/>
    <col min="11" max="12" width="10.75" style="155" bestFit="1" customWidth="1"/>
    <col min="13" max="13" width="9.75" style="155" customWidth="1"/>
    <col min="14" max="15" width="10.875" style="155" customWidth="1"/>
    <col min="16" max="16" width="13.125" style="235" customWidth="1"/>
    <col min="17" max="17" width="10.5" style="155" bestFit="1" customWidth="1"/>
    <col min="18" max="18" width="9.375" style="155" bestFit="1" customWidth="1"/>
    <col min="19" max="19" width="8.75" style="155"/>
    <col min="20" max="21" width="10.875" style="155" customWidth="1"/>
    <col min="22" max="22" width="11.375" style="236" bestFit="1" customWidth="1"/>
    <col min="23" max="23" width="9.875" style="236" bestFit="1" customWidth="1"/>
    <col min="24" max="16384" width="8.75" style="155"/>
  </cols>
  <sheetData>
    <row r="1" spans="1:23" ht="46.2">
      <c r="A1" s="2" t="s">
        <v>173</v>
      </c>
      <c r="B1" s="1" t="s">
        <v>174</v>
      </c>
      <c r="C1" s="1" t="s">
        <v>175</v>
      </c>
      <c r="D1" s="1" t="s">
        <v>176</v>
      </c>
      <c r="E1" s="92" t="s">
        <v>28</v>
      </c>
      <c r="F1" s="1" t="s">
        <v>254</v>
      </c>
      <c r="G1" s="1" t="s">
        <v>255</v>
      </c>
      <c r="H1" s="1" t="s">
        <v>193</v>
      </c>
      <c r="I1" s="1" t="s">
        <v>194</v>
      </c>
      <c r="J1" s="229" t="s">
        <v>256</v>
      </c>
      <c r="K1" s="227" t="s">
        <v>260</v>
      </c>
      <c r="L1" s="227" t="s">
        <v>60</v>
      </c>
      <c r="M1" s="227" t="s">
        <v>237</v>
      </c>
      <c r="N1" s="228" t="s">
        <v>258</v>
      </c>
      <c r="O1" s="228" t="s">
        <v>259</v>
      </c>
      <c r="P1" s="229" t="s">
        <v>257</v>
      </c>
      <c r="Q1" s="227" t="s">
        <v>260</v>
      </c>
      <c r="R1" s="227" t="s">
        <v>60</v>
      </c>
      <c r="S1" s="227" t="s">
        <v>237</v>
      </c>
      <c r="T1" s="228" t="s">
        <v>261</v>
      </c>
      <c r="U1" s="228" t="s">
        <v>262</v>
      </c>
    </row>
    <row r="2" spans="1:23">
      <c r="A2" s="193">
        <f>'Doc1'!A2</f>
        <v>51</v>
      </c>
      <c r="B2" s="194">
        <f>'Doc1'!B2</f>
        <v>0</v>
      </c>
      <c r="C2" s="96" t="str">
        <f>'Doc1'!C2</f>
        <v>AGÊNCIA</v>
      </c>
      <c r="D2" s="95" t="str">
        <f>'Doc1'!D2</f>
        <v>MACAE</v>
      </c>
      <c r="E2" s="88" t="str">
        <f>'Doc1'!F2</f>
        <v>Limpeza</v>
      </c>
      <c r="F2" s="89">
        <f>'Doc1'!I2</f>
        <v>0</v>
      </c>
      <c r="G2" s="89">
        <f>'Doc1'!K2</f>
        <v>0</v>
      </c>
      <c r="H2" s="210">
        <f>'Doc3'!V3</f>
        <v>0</v>
      </c>
      <c r="I2" s="210">
        <f>'Doc3'!W3</f>
        <v>0</v>
      </c>
      <c r="J2" s="234">
        <f>ROUND(('Doc3'!H3*Serv.44h!$D$46)+('Doc3'!I3*Serv.22h!$D$46)+('Doc3'!J3*Serv.30h!$D$46)+('Doc3'!M3*Superv.44h!$D$43)+('Doc3'!N3*Líder.44h!$D$43)+('Doc3'!O3*Encarregado.44h!$D$43)+('Doc3'!P3*'Serv.22 Periculosidade'!$D$46)+('Doc3'!Q3*'Limpador de Vidro.44h'!$D$46),2)</f>
        <v>0</v>
      </c>
      <c r="K2" s="210">
        <f>ROUND(('Doc3'!H3*Serv.44h!$D$47)+('Doc3'!I3*Serv.22h!$D$47)+('Doc3'!J3*Serv.30h!$D$47)+('Doc3'!M3*Superv.44h!$D$44)+('Doc3'!N3*Líder.44h!$D$44)+('Doc3'!O3*Encarregado.44h!$D$44)+('Doc3'!P3*'Serv.22 Periculosidade'!$D$47)+('Doc3'!Q3*'Limpador de Vidro.44h'!$D$47),2)</f>
        <v>0</v>
      </c>
      <c r="L2" s="210">
        <f>ROUND(('Doc3'!H3*Serv.44h!$D$48)+('Doc3'!I3*Serv.22h!$D$48)+('Doc3'!J3*Serv.30h!$D$48)+('Doc3'!M3*Superv.44h!$D$45)+('Doc3'!N3*Líder.44h!$D$45)+('Doc3'!O3*Encarregado.44h!$D$45)+('Doc3'!P3*'Serv.22 Periculosidade'!$D$48)+('Doc3'!Q3*'Limpador de Vidro.44h'!$D$48),2)</f>
        <v>0</v>
      </c>
      <c r="M2" s="210">
        <f>ROUND(('Doc3'!H3*Serv.44h!$D$49)+('Doc3'!I3*Serv.22h!$D$49)+('Doc3'!J3*Serv.30h!$D$49)+('Doc3'!M3*Superv.44h!$D$46)+('Doc3'!N3*Líder.44h!$D$46)+('Doc3'!O3*Encarregado.44h!$D$46)+('Doc3'!P3*'Serv.22 Periculosidade'!$D$49)+('Doc3'!Q3*'Limpador de Vidro.44h'!$D$49),2)</f>
        <v>0</v>
      </c>
      <c r="N2" s="210">
        <f>ROUND(('Doc3'!H3*Serv.44h!$D$50)+('Doc3'!I3*Serv.22h!$D$50)+('Doc3'!J3*Serv.30h!$D$50)+('Doc3'!M3*Superv.44h!$D$47)+('Doc3'!N3*Líder.44h!$D$47)+('Doc3'!O3*Encarregado.44h!$D$47)+('Doc3'!P3*'Serv.22 Periculosidade'!$D$50)+('Doc3'!Q3*'Limpador de Vidro.44h'!$D$50),2)</f>
        <v>0</v>
      </c>
      <c r="O2" s="210">
        <f>ROUND(('Doc3'!H3*Serv.44h!$D$51)+('Doc3'!I3*Serv.22h!$D$51)+('Doc3'!J3*Serv.30h!$D$51)+('Doc3'!M3*Superv.44h!$D$48)+('Doc3'!N3*Líder.44h!$D$48)+('Doc3'!O3*Encarregado.44h!$D$48)+('Doc3'!P3*'Serv.22 Periculosidade'!$D$51)+('Doc3'!Q3*'Limpador de Vidro.44h'!$D$51),2)</f>
        <v>0</v>
      </c>
      <c r="P2" s="234">
        <f>ROUND(IF(G2&lt;220,Jardin.!$D$73*'Doc3'!U3,IF(G2&gt;=220,Jardin.!$D$66*G2/220)),2)</f>
        <v>0</v>
      </c>
      <c r="Q2" s="210">
        <f>ROUND(IF(G2&lt;220,Jardin.!$D$74*'Doc3'!U3,IF(G2&gt;=220,Jardin.!$D$67*G2/220)),2)</f>
        <v>0</v>
      </c>
      <c r="R2" s="210">
        <f>ROUND(IF(G2&lt;220,Jardin.!$D$75*'Doc3'!U3,IF(G2&gt;=220,Jardin.!$D$68*G2/220)),2)</f>
        <v>0</v>
      </c>
      <c r="S2" s="210">
        <f>ROUND(IF(G2&lt;220,Jardin.!$D$76*'Doc3'!U3,IF(G2&gt;=220,Jardin.!$D$69*G2/220)),2)</f>
        <v>0</v>
      </c>
      <c r="T2" s="210">
        <f>ROUND(IF(G2&lt;220,Jardin.!$D$77*'Doc3'!U3,IF(G2&gt;=220,Jardin.!$D$70*G2/220)),2)</f>
        <v>0</v>
      </c>
      <c r="U2" s="210">
        <f>ROUND(IF(G2&lt;220,Jardin.!$D$78*'Doc3'!U3,IF(G2&gt;=220,Jardin.!$D$71*G2/220)),2)</f>
        <v>0</v>
      </c>
      <c r="V2" s="237">
        <f>K2+L2+M2+N2+O2</f>
        <v>0</v>
      </c>
      <c r="W2" s="237">
        <f>U2+T2+S2+R2+Q2</f>
        <v>0</v>
      </c>
    </row>
    <row r="3" spans="1:23" ht="21.75">
      <c r="A3" s="193">
        <f>'Doc1'!A3</f>
        <v>80</v>
      </c>
      <c r="B3" s="194">
        <f>'Doc1'!B3</f>
        <v>0</v>
      </c>
      <c r="C3" s="96" t="str">
        <f>'Doc1'!C3</f>
        <v>AGÊNCIA</v>
      </c>
      <c r="D3" s="95" t="str">
        <f>'Doc1'!D3</f>
        <v>PETROPOLIS
(Condomínio)</v>
      </c>
      <c r="E3" s="88" t="str">
        <f>'Doc1'!F3</f>
        <v>Limpeza</v>
      </c>
      <c r="F3" s="89">
        <f>'Doc1'!I3</f>
        <v>0</v>
      </c>
      <c r="G3" s="89">
        <f>'Doc1'!K3</f>
        <v>0</v>
      </c>
      <c r="H3" s="210">
        <f>'Doc3'!V4</f>
        <v>0</v>
      </c>
      <c r="I3" s="210">
        <f>'Doc3'!W4</f>
        <v>0</v>
      </c>
      <c r="J3" s="234">
        <f>ROUND(('Doc3'!H4*Serv.44h!$D$46)+('Doc3'!I4*Serv.22h!$D$46)+('Doc3'!J4*Serv.30h!$D$46)+('Doc3'!M4*Superv.44h!$D$43)+('Doc3'!N4*Líder.44h!$D$43)+('Doc3'!O4*Encarregado.44h!$D$43)+('Doc3'!P4*'Serv.22 Periculosidade'!$D$46)+('Doc3'!Q4*'Limpador de Vidro.44h'!$D$46),2)</f>
        <v>0</v>
      </c>
      <c r="K3" s="210">
        <f>ROUND(('Doc3'!H4*Serv.44h!$D$47)+('Doc3'!I4*Serv.22h!$D$47)+('Doc3'!J4*Serv.30h!$D$47)+('Doc3'!M4*Superv.44h!$D$44)+('Doc3'!N4*Líder.44h!$D$44)+('Doc3'!O4*Encarregado.44h!$D$44)+('Doc3'!P4*'Serv.22 Periculosidade'!$D$47)+('Doc3'!Q4*'Limpador de Vidro.44h'!$D$47),2)</f>
        <v>0</v>
      </c>
      <c r="L3" s="210">
        <f>ROUND(('Doc3'!H4*Serv.44h!$D$48)+('Doc3'!I4*Serv.22h!$D$48)+('Doc3'!J4*Serv.30h!$D$48)+('Doc3'!M4*Superv.44h!$D$45)+('Doc3'!N4*Líder.44h!$D$45)+('Doc3'!O4*Encarregado.44h!$D$45)+('Doc3'!P4*'Serv.22 Periculosidade'!$D$48)+('Doc3'!Q4*'Limpador de Vidro.44h'!$D$48),2)</f>
        <v>0</v>
      </c>
      <c r="M3" s="210">
        <f>ROUND(('Doc3'!H4*Serv.44h!$D$49)+('Doc3'!I4*Serv.22h!$D$49)+('Doc3'!J4*Serv.30h!$D$49)+('Doc3'!M4*Superv.44h!$D$46)+('Doc3'!N4*Líder.44h!$D$46)+('Doc3'!O4*Encarregado.44h!$D$46)+('Doc3'!P4*'Serv.22 Periculosidade'!$D$49)+('Doc3'!Q4*'Limpador de Vidro.44h'!$D$49),2)</f>
        <v>0</v>
      </c>
      <c r="N3" s="210">
        <f>ROUND(('Doc3'!H4*Serv.44h!$D$50)+('Doc3'!I4*Serv.22h!$D$50)+('Doc3'!J4*Serv.30h!$D$50)+('Doc3'!M4*Superv.44h!$D$47)+('Doc3'!N4*Líder.44h!$D$47)+('Doc3'!O4*Encarregado.44h!$D$47)+('Doc3'!P4*'Serv.22 Periculosidade'!$D$50)+('Doc3'!Q4*'Limpador de Vidro.44h'!$D$50),2)</f>
        <v>0</v>
      </c>
      <c r="O3" s="210">
        <f>ROUND(('Doc3'!H4*Serv.44h!$D$51)+('Doc3'!I4*Serv.22h!$D$51)+('Doc3'!J4*Serv.30h!$D$51)+('Doc3'!M4*Superv.44h!$D$48)+('Doc3'!N4*Líder.44h!$D$48)+('Doc3'!O4*Encarregado.44h!$D$48)+('Doc3'!P4*'Serv.22 Periculosidade'!$D$51)+('Doc3'!Q4*'Limpador de Vidro.44h'!$D$51),2)</f>
        <v>0</v>
      </c>
      <c r="P3" s="234">
        <f>ROUND(IF(G3&lt;220,Jardin.!$D$73*'Doc3'!U4,IF(G3&gt;=220,Jardin.!$D$66*G3/220)),2)</f>
        <v>0</v>
      </c>
      <c r="Q3" s="210">
        <f>ROUND(IF(G3&lt;220,Jardin.!$D$74*'Doc3'!U4,IF(G3&gt;=220,Jardin.!$D$67*G3/220)),2)</f>
        <v>0</v>
      </c>
      <c r="R3" s="210">
        <f>ROUND(IF(G3&lt;220,Jardin.!$D$75*'Doc3'!U4,IF(G3&gt;=220,Jardin.!$D$68*G3/220)),2)</f>
        <v>0</v>
      </c>
      <c r="S3" s="210">
        <f>ROUND(IF(G3&lt;220,Jardin.!$D$76*'Doc3'!U4,IF(G3&gt;=220,Jardin.!$D$69*G3/220)),2)</f>
        <v>0</v>
      </c>
      <c r="T3" s="210">
        <f>ROUND(IF(G3&lt;220,Jardin.!$D$77*'Doc3'!U4,IF(G3&gt;=220,Jardin.!$D$70*G3/220)),2)</f>
        <v>0</v>
      </c>
      <c r="U3" s="210">
        <f>ROUND(IF(G3&lt;220,Jardin.!$D$78*'Doc3'!U4,IF(G3&gt;=220,Jardin.!$D$71*G3/220)),2)</f>
        <v>0</v>
      </c>
      <c r="V3" s="237">
        <f t="shared" ref="V3:V36" si="0">K3+L3+M3+N3+O3</f>
        <v>0</v>
      </c>
      <c r="W3" s="237">
        <f t="shared" ref="W3:W36" si="1">U3+T3+S3+R3+Q3</f>
        <v>0</v>
      </c>
    </row>
    <row r="4" spans="1:23">
      <c r="A4" s="193">
        <f>'Doc1'!A4</f>
        <v>150</v>
      </c>
      <c r="B4" s="194">
        <f>'Doc1'!B4</f>
        <v>0</v>
      </c>
      <c r="C4" s="96" t="str">
        <f>'Doc1'!C4</f>
        <v>AGÊNCIA</v>
      </c>
      <c r="D4" s="95" t="str">
        <f>'Doc1'!D4</f>
        <v>CABO FRIO</v>
      </c>
      <c r="E4" s="88" t="str">
        <f>'Doc1'!F4</f>
        <v>Limpeza</v>
      </c>
      <c r="F4" s="89">
        <f>'Doc1'!I4</f>
        <v>0</v>
      </c>
      <c r="G4" s="89">
        <f>'Doc1'!K4</f>
        <v>0</v>
      </c>
      <c r="H4" s="210">
        <f>'Doc3'!V5</f>
        <v>0</v>
      </c>
      <c r="I4" s="210">
        <f>'Doc3'!W5</f>
        <v>0</v>
      </c>
      <c r="J4" s="234">
        <f>ROUND(('Doc3'!H5*Serv.44h!$D$46)+('Doc3'!I5*Serv.22h!$D$46)+('Doc3'!J5*Serv.30h!$D$46)+('Doc3'!M5*Superv.44h!$D$43)+('Doc3'!N5*Líder.44h!$D$43)+('Doc3'!O5*Encarregado.44h!$D$43)+('Doc3'!P5*'Serv.22 Periculosidade'!$D$46)+('Doc3'!Q5*'Limpador de Vidro.44h'!$D$46),2)</f>
        <v>0</v>
      </c>
      <c r="K4" s="210">
        <f>ROUND(('Doc3'!H5*Serv.44h!$D$47)+('Doc3'!I5*Serv.22h!$D$47)+('Doc3'!J5*Serv.30h!$D$47)+('Doc3'!M5*Superv.44h!$D$44)+('Doc3'!N5*Líder.44h!$D$44)+('Doc3'!O5*Encarregado.44h!$D$44)+('Doc3'!P5*'Serv.22 Periculosidade'!$D$47)+('Doc3'!Q5*'Limpador de Vidro.44h'!$D$47),2)</f>
        <v>0</v>
      </c>
      <c r="L4" s="210">
        <f>ROUND(('Doc3'!H5*Serv.44h!$D$48)+('Doc3'!I5*Serv.22h!$D$48)+('Doc3'!J5*Serv.30h!$D$48)+('Doc3'!M5*Superv.44h!$D$45)+('Doc3'!N5*Líder.44h!$D$45)+('Doc3'!O5*Encarregado.44h!$D$45)+('Doc3'!P5*'Serv.22 Periculosidade'!$D$48)+('Doc3'!Q5*'Limpador de Vidro.44h'!$D$48),2)</f>
        <v>0</v>
      </c>
      <c r="M4" s="210">
        <f>ROUND(('Doc3'!H5*Serv.44h!$D$49)+('Doc3'!I5*Serv.22h!$D$49)+('Doc3'!J5*Serv.30h!$D$49)+('Doc3'!M5*Superv.44h!$D$46)+('Doc3'!N5*Líder.44h!$D$46)+('Doc3'!O5*Encarregado.44h!$D$46)+('Doc3'!P5*'Serv.22 Periculosidade'!$D$49)+('Doc3'!Q5*'Limpador de Vidro.44h'!$D$49),2)</f>
        <v>0</v>
      </c>
      <c r="N4" s="210">
        <f>ROUND(('Doc3'!H5*Serv.44h!$D$50)+('Doc3'!I5*Serv.22h!$D$50)+('Doc3'!J5*Serv.30h!$D$50)+('Doc3'!M5*Superv.44h!$D$47)+('Doc3'!N5*Líder.44h!$D$47)+('Doc3'!O5*Encarregado.44h!$D$47)+('Doc3'!P5*'Serv.22 Periculosidade'!$D$50)+('Doc3'!Q5*'Limpador de Vidro.44h'!$D$50),2)</f>
        <v>0</v>
      </c>
      <c r="O4" s="210">
        <f>ROUND(('Doc3'!H5*Serv.44h!$D$51)+('Doc3'!I5*Serv.22h!$D$51)+('Doc3'!J5*Serv.30h!$D$51)+('Doc3'!M5*Superv.44h!$D$48)+('Doc3'!N5*Líder.44h!$D$48)+('Doc3'!O5*Encarregado.44h!$D$48)+('Doc3'!P5*'Serv.22 Periculosidade'!$D$51)+('Doc3'!Q5*'Limpador de Vidro.44h'!$D$51),2)</f>
        <v>0</v>
      </c>
      <c r="P4" s="234">
        <f>ROUND(IF(G4&lt;220,Jardin.!$D$73*'Doc3'!U5,IF(G4&gt;=220,Jardin.!$D$66*G4/220)),2)</f>
        <v>0</v>
      </c>
      <c r="Q4" s="210">
        <f>ROUND(IF(G4&lt;220,Jardin.!$D$74*'Doc3'!U5,IF(G4&gt;=220,Jardin.!$D$67*G4/220)),2)</f>
        <v>0</v>
      </c>
      <c r="R4" s="210">
        <f>ROUND(IF(G4&lt;220,Jardin.!$D$75*'Doc3'!U5,IF(G4&gt;=220,Jardin.!$D$68*G4/220)),2)</f>
        <v>0</v>
      </c>
      <c r="S4" s="210">
        <f>ROUND(IF(G4&lt;220,Jardin.!$D$76*'Doc3'!U5,IF(G4&gt;=220,Jardin.!$D$69*G4/220)),2)</f>
        <v>0</v>
      </c>
      <c r="T4" s="210">
        <f>ROUND(IF(G4&lt;220,Jardin.!$D$77*'Doc3'!U5,IF(G4&gt;=220,Jardin.!$D$70*G4/220)),2)</f>
        <v>0</v>
      </c>
      <c r="U4" s="210">
        <f>ROUND(IF(G4&lt;220,Jardin.!$D$78*'Doc3'!U5,IF(G4&gt;=220,Jardin.!$D$71*G4/220)),2)</f>
        <v>0</v>
      </c>
      <c r="V4" s="237">
        <f t="shared" si="0"/>
        <v>0</v>
      </c>
      <c r="W4" s="237">
        <f t="shared" si="1"/>
        <v>0</v>
      </c>
    </row>
    <row r="5" spans="1:23">
      <c r="A5" s="193">
        <f>'Doc1'!A5</f>
        <v>315</v>
      </c>
      <c r="B5" s="194">
        <f>'Doc1'!B5</f>
        <v>0</v>
      </c>
      <c r="C5" s="96" t="str">
        <f>'Doc1'!C5</f>
        <v>AGÊNCIA</v>
      </c>
      <c r="D5" s="95" t="str">
        <f>'Doc1'!D5</f>
        <v>TRES RIOS</v>
      </c>
      <c r="E5" s="88" t="str">
        <f>'Doc1'!F5</f>
        <v>Limpeza</v>
      </c>
      <c r="F5" s="89">
        <f>'Doc1'!I5</f>
        <v>0</v>
      </c>
      <c r="G5" s="89">
        <f>'Doc1'!K5</f>
        <v>0</v>
      </c>
      <c r="H5" s="210">
        <f>'Doc3'!V6</f>
        <v>0</v>
      </c>
      <c r="I5" s="210">
        <f>'Doc3'!W6</f>
        <v>0</v>
      </c>
      <c r="J5" s="234">
        <f>ROUND(('Doc3'!H6*Serv.44h!$D$46)+('Doc3'!I6*Serv.22h!$D$46)+('Doc3'!J6*Serv.30h!$D$46)+('Doc3'!M6*Superv.44h!$D$43)+('Doc3'!N6*Líder.44h!$D$43)+('Doc3'!O6*Encarregado.44h!$D$43)+('Doc3'!P6*'Serv.22 Periculosidade'!$D$46)+('Doc3'!Q6*'Limpador de Vidro.44h'!$D$46),2)</f>
        <v>0</v>
      </c>
      <c r="K5" s="210">
        <f>ROUND(('Doc3'!H6*Serv.44h!$D$47)+('Doc3'!I6*Serv.22h!$D$47)+('Doc3'!J6*Serv.30h!$D$47)+('Doc3'!M6*Superv.44h!$D$44)+('Doc3'!N6*Líder.44h!$D$44)+('Doc3'!O6*Encarregado.44h!$D$44)+('Doc3'!P6*'Serv.22 Periculosidade'!$D$47)+('Doc3'!Q6*'Limpador de Vidro.44h'!$D$47),2)</f>
        <v>0</v>
      </c>
      <c r="L5" s="210">
        <f>ROUND(('Doc3'!H6*Serv.44h!$D$48)+('Doc3'!I6*Serv.22h!$D$48)+('Doc3'!J6*Serv.30h!$D$48)+('Doc3'!M6*Superv.44h!$D$45)+('Doc3'!N6*Líder.44h!$D$45)+('Doc3'!O6*Encarregado.44h!$D$45)+('Doc3'!P6*'Serv.22 Periculosidade'!$D$48)+('Doc3'!Q6*'Limpador de Vidro.44h'!$D$48),2)</f>
        <v>0</v>
      </c>
      <c r="M5" s="210">
        <f>ROUND(('Doc3'!H6*Serv.44h!$D$49)+('Doc3'!I6*Serv.22h!$D$49)+('Doc3'!J6*Serv.30h!$D$49)+('Doc3'!M6*Superv.44h!$D$46)+('Doc3'!N6*Líder.44h!$D$46)+('Doc3'!O6*Encarregado.44h!$D$46)+('Doc3'!P6*'Serv.22 Periculosidade'!$D$49)+('Doc3'!Q6*'Limpador de Vidro.44h'!$D$49),2)</f>
        <v>0</v>
      </c>
      <c r="N5" s="210">
        <f>ROUND(('Doc3'!H6*Serv.44h!$D$50)+('Doc3'!I6*Serv.22h!$D$50)+('Doc3'!J6*Serv.30h!$D$50)+('Doc3'!M6*Superv.44h!$D$47)+('Doc3'!N6*Líder.44h!$D$47)+('Doc3'!O6*Encarregado.44h!$D$47)+('Doc3'!P6*'Serv.22 Periculosidade'!$D$50)+('Doc3'!Q6*'Limpador de Vidro.44h'!$D$50),2)</f>
        <v>0</v>
      </c>
      <c r="O5" s="210">
        <f>ROUND(('Doc3'!H6*Serv.44h!$D$51)+('Doc3'!I6*Serv.22h!$D$51)+('Doc3'!J6*Serv.30h!$D$51)+('Doc3'!M6*Superv.44h!$D$48)+('Doc3'!N6*Líder.44h!$D$48)+('Doc3'!O6*Encarregado.44h!$D$48)+('Doc3'!P6*'Serv.22 Periculosidade'!$D$51)+('Doc3'!Q6*'Limpador de Vidro.44h'!$D$51),2)</f>
        <v>0</v>
      </c>
      <c r="P5" s="234">
        <f>ROUND(IF(G5&lt;220,Jardin.!$D$73*'Doc3'!U6,IF(G5&gt;=220,Jardin.!$D$66*G5/220)),2)</f>
        <v>0</v>
      </c>
      <c r="Q5" s="210">
        <f>ROUND(IF(G5&lt;220,Jardin.!$D$74*'Doc3'!U6,IF(G5&gt;=220,Jardin.!$D$67*G5/220)),2)</f>
        <v>0</v>
      </c>
      <c r="R5" s="210">
        <f>ROUND(IF(G5&lt;220,Jardin.!$D$75*'Doc3'!U6,IF(G5&gt;=220,Jardin.!$D$68*G5/220)),2)</f>
        <v>0</v>
      </c>
      <c r="S5" s="210">
        <f>ROUND(IF(G5&lt;220,Jardin.!$D$76*'Doc3'!U6,IF(G5&gt;=220,Jardin.!$D$69*G5/220)),2)</f>
        <v>0</v>
      </c>
      <c r="T5" s="210">
        <f>ROUND(IF(G5&lt;220,Jardin.!$D$77*'Doc3'!U6,IF(G5&gt;=220,Jardin.!$D$70*G5/220)),2)</f>
        <v>0</v>
      </c>
      <c r="U5" s="210">
        <f>ROUND(IF(G5&lt;220,Jardin.!$D$78*'Doc3'!U6,IF(G5&gt;=220,Jardin.!$D$71*G5/220)),2)</f>
        <v>0</v>
      </c>
      <c r="V5" s="237">
        <f t="shared" si="0"/>
        <v>0</v>
      </c>
      <c r="W5" s="237">
        <f t="shared" si="1"/>
        <v>0</v>
      </c>
    </row>
    <row r="6" spans="1:23">
      <c r="A6" s="193">
        <f>'Doc1'!A6</f>
        <v>335</v>
      </c>
      <c r="B6" s="194">
        <f>'Doc1'!B6</f>
        <v>0</v>
      </c>
      <c r="C6" s="96" t="str">
        <f>'Doc1'!C6</f>
        <v>AGÊNCIA</v>
      </c>
      <c r="D6" s="95" t="str">
        <f>'Doc1'!D6</f>
        <v>NOVA FRIBURGO</v>
      </c>
      <c r="E6" s="88" t="str">
        <f>'Doc1'!F6</f>
        <v>Limpeza</v>
      </c>
      <c r="F6" s="89">
        <f>'Doc1'!I6</f>
        <v>0</v>
      </c>
      <c r="G6" s="89">
        <f>'Doc1'!K6</f>
        <v>0</v>
      </c>
      <c r="H6" s="210">
        <f>'Doc3'!V7</f>
        <v>0</v>
      </c>
      <c r="I6" s="210">
        <f>'Doc3'!W7</f>
        <v>0</v>
      </c>
      <c r="J6" s="234">
        <f>ROUND(('Doc3'!H7*Serv.44h!$D$46)+('Doc3'!I7*Serv.22h!$D$46)+('Doc3'!J7*Serv.30h!$D$46)+('Doc3'!M7*Superv.44h!$D$43)+('Doc3'!N7*Líder.44h!$D$43)+('Doc3'!O7*Encarregado.44h!$D$43)+('Doc3'!P7*'Serv.22 Periculosidade'!$D$46)+('Doc3'!Q7*'Limpador de Vidro.44h'!$D$46),2)</f>
        <v>0</v>
      </c>
      <c r="K6" s="210">
        <f>ROUND(('Doc3'!H7*Serv.44h!$D$47)+('Doc3'!I7*Serv.22h!$D$47)+('Doc3'!J7*Serv.30h!$D$47)+('Doc3'!M7*Superv.44h!$D$44)+('Doc3'!N7*Líder.44h!$D$44)+('Doc3'!O7*Encarregado.44h!$D$44)+('Doc3'!P7*'Serv.22 Periculosidade'!$D$47)+('Doc3'!Q7*'Limpador de Vidro.44h'!$D$47),2)</f>
        <v>0</v>
      </c>
      <c r="L6" s="210">
        <f>ROUND(('Doc3'!H7*Serv.44h!$D$48)+('Doc3'!I7*Serv.22h!$D$48)+('Doc3'!J7*Serv.30h!$D$48)+('Doc3'!M7*Superv.44h!$D$45)+('Doc3'!N7*Líder.44h!$D$45)+('Doc3'!O7*Encarregado.44h!$D$45)+('Doc3'!P7*'Serv.22 Periculosidade'!$D$48)+('Doc3'!Q7*'Limpador de Vidro.44h'!$D$48),2)</f>
        <v>0</v>
      </c>
      <c r="M6" s="210">
        <f>ROUND(('Doc3'!H7*Serv.44h!$D$49)+('Doc3'!I7*Serv.22h!$D$49)+('Doc3'!J7*Serv.30h!$D$49)+('Doc3'!M7*Superv.44h!$D$46)+('Doc3'!N7*Líder.44h!$D$46)+('Doc3'!O7*Encarregado.44h!$D$46)+('Doc3'!P7*'Serv.22 Periculosidade'!$D$49)+('Doc3'!Q7*'Limpador de Vidro.44h'!$D$49),2)</f>
        <v>0</v>
      </c>
      <c r="N6" s="210">
        <f>ROUND(('Doc3'!H7*Serv.44h!$D$50)+('Doc3'!I7*Serv.22h!$D$50)+('Doc3'!J7*Serv.30h!$D$50)+('Doc3'!M7*Superv.44h!$D$47)+('Doc3'!N7*Líder.44h!$D$47)+('Doc3'!O7*Encarregado.44h!$D$47)+('Doc3'!P7*'Serv.22 Periculosidade'!$D$50)+('Doc3'!Q7*'Limpador de Vidro.44h'!$D$50),2)</f>
        <v>0</v>
      </c>
      <c r="O6" s="210">
        <f>ROUND(('Doc3'!H7*Serv.44h!$D$51)+('Doc3'!I7*Serv.22h!$D$51)+('Doc3'!J7*Serv.30h!$D$51)+('Doc3'!M7*Superv.44h!$D$48)+('Doc3'!N7*Líder.44h!$D$48)+('Doc3'!O7*Encarregado.44h!$D$48)+('Doc3'!P7*'Serv.22 Periculosidade'!$D$51)+('Doc3'!Q7*'Limpador de Vidro.44h'!$D$51),2)</f>
        <v>0</v>
      </c>
      <c r="P6" s="234">
        <f>ROUND(IF(G6&lt;220,Jardin.!$D$73*'Doc3'!U7,IF(G6&gt;=220,Jardin.!$D$66*G6/220)),2)</f>
        <v>0</v>
      </c>
      <c r="Q6" s="210">
        <f>ROUND(IF(G6&lt;220,Jardin.!$D$74*'Doc3'!U7,IF(G6&gt;=220,Jardin.!$D$67*G6/220)),2)</f>
        <v>0</v>
      </c>
      <c r="R6" s="210">
        <f>ROUND(IF(G6&lt;220,Jardin.!$D$75*'Doc3'!U7,IF(G6&gt;=220,Jardin.!$D$68*G6/220)),2)</f>
        <v>0</v>
      </c>
      <c r="S6" s="210">
        <f>ROUND(IF(G6&lt;220,Jardin.!$D$76*'Doc3'!U7,IF(G6&gt;=220,Jardin.!$D$69*G6/220)),2)</f>
        <v>0</v>
      </c>
      <c r="T6" s="210">
        <f>ROUND(IF(G6&lt;220,Jardin.!$D$77*'Doc3'!U7,IF(G6&gt;=220,Jardin.!$D$70*G6/220)),2)</f>
        <v>0</v>
      </c>
      <c r="U6" s="210">
        <f>ROUND(IF(G6&lt;220,Jardin.!$D$78*'Doc3'!U7,IF(G6&gt;=220,Jardin.!$D$71*G6/220)),2)</f>
        <v>0</v>
      </c>
      <c r="V6" s="237">
        <f t="shared" si="0"/>
        <v>0</v>
      </c>
      <c r="W6" s="237">
        <f t="shared" si="1"/>
        <v>0</v>
      </c>
    </row>
    <row r="7" spans="1:23" ht="32.6">
      <c r="A7" s="193">
        <f>'Doc1'!A7</f>
        <v>741</v>
      </c>
      <c r="B7" s="194">
        <f>'Doc1'!B7</f>
        <v>0</v>
      </c>
      <c r="C7" s="96" t="str">
        <f>'Doc1'!C7</f>
        <v>AGÊNCIA</v>
      </c>
      <c r="D7" s="95" t="str">
        <f>'Doc1'!D7</f>
        <v>TERESOPOLIS</v>
      </c>
      <c r="E7" s="88" t="str">
        <f>'Doc1'!F7</f>
        <v>Limpeza e Jardinagem</v>
      </c>
      <c r="F7" s="89">
        <f>'Doc1'!I7</f>
        <v>0</v>
      </c>
      <c r="G7" s="89">
        <f>'Doc1'!K7</f>
        <v>0</v>
      </c>
      <c r="H7" s="210">
        <f>'Doc3'!V8</f>
        <v>0</v>
      </c>
      <c r="I7" s="210">
        <f>'Doc3'!W8</f>
        <v>0</v>
      </c>
      <c r="J7" s="234">
        <f>ROUND(('Doc3'!H8*Serv.44h!$D$46)+('Doc3'!I8*Serv.22h!$D$46)+('Doc3'!J8*Serv.30h!$D$46)+('Doc3'!M8*Superv.44h!$D$43)+('Doc3'!N8*Líder.44h!$D$43)+('Doc3'!O8*Encarregado.44h!$D$43)+('Doc3'!P8*'Serv.22 Periculosidade'!$D$46)+('Doc3'!Q8*'Limpador de Vidro.44h'!$D$46),2)</f>
        <v>0</v>
      </c>
      <c r="K7" s="210">
        <f>ROUND(('Doc3'!H8*Serv.44h!$D$47)+('Doc3'!I8*Serv.22h!$D$47)+('Doc3'!J8*Serv.30h!$D$47)+('Doc3'!M8*Superv.44h!$D$44)+('Doc3'!N8*Líder.44h!$D$44)+('Doc3'!O8*Encarregado.44h!$D$44)+('Doc3'!P8*'Serv.22 Periculosidade'!$D$47)+('Doc3'!Q8*'Limpador de Vidro.44h'!$D$47),2)</f>
        <v>0</v>
      </c>
      <c r="L7" s="210">
        <f>ROUND(('Doc3'!H8*Serv.44h!$D$48)+('Doc3'!I8*Serv.22h!$D$48)+('Doc3'!J8*Serv.30h!$D$48)+('Doc3'!M8*Superv.44h!$D$45)+('Doc3'!N8*Líder.44h!$D$45)+('Doc3'!O8*Encarregado.44h!$D$45)+('Doc3'!P8*'Serv.22 Periculosidade'!$D$48)+('Doc3'!Q8*'Limpador de Vidro.44h'!$D$48),2)</f>
        <v>0</v>
      </c>
      <c r="M7" s="210">
        <f>ROUND(('Doc3'!H8*Serv.44h!$D$49)+('Doc3'!I8*Serv.22h!$D$49)+('Doc3'!J8*Serv.30h!$D$49)+('Doc3'!M8*Superv.44h!$D$46)+('Doc3'!N8*Líder.44h!$D$46)+('Doc3'!O8*Encarregado.44h!$D$46)+('Doc3'!P8*'Serv.22 Periculosidade'!$D$49)+('Doc3'!Q8*'Limpador de Vidro.44h'!$D$49),2)</f>
        <v>0</v>
      </c>
      <c r="N7" s="210">
        <f>ROUND(('Doc3'!H8*Serv.44h!$D$50)+('Doc3'!I8*Serv.22h!$D$50)+('Doc3'!J8*Serv.30h!$D$50)+('Doc3'!M8*Superv.44h!$D$47)+('Doc3'!N8*Líder.44h!$D$47)+('Doc3'!O8*Encarregado.44h!$D$47)+('Doc3'!P8*'Serv.22 Periculosidade'!$D$50)+('Doc3'!Q8*'Limpador de Vidro.44h'!$D$50),2)</f>
        <v>0</v>
      </c>
      <c r="O7" s="210">
        <f>ROUND(('Doc3'!H8*Serv.44h!$D$51)+('Doc3'!I8*Serv.22h!$D$51)+('Doc3'!J8*Serv.30h!$D$51)+('Doc3'!M8*Superv.44h!$D$48)+('Doc3'!N8*Líder.44h!$D$48)+('Doc3'!O8*Encarregado.44h!$D$48)+('Doc3'!P8*'Serv.22 Periculosidade'!$D$51)+('Doc3'!Q8*'Limpador de Vidro.44h'!$D$51),2)</f>
        <v>0</v>
      </c>
      <c r="P7" s="234">
        <f>ROUND(IF(G7&lt;220,Jardin.!$D$73*'Doc3'!U8,IF(G7&gt;=220,Jardin.!$D$66*G7/220)),2)</f>
        <v>0</v>
      </c>
      <c r="Q7" s="210">
        <f>ROUND(IF(G7&lt;220,Jardin.!$D$74*'Doc3'!U8,IF(G7&gt;=220,Jardin.!$D$67*G7/220)),2)</f>
        <v>0</v>
      </c>
      <c r="R7" s="210">
        <f>ROUND(IF(G7&lt;220,Jardin.!$D$75*'Doc3'!U8,IF(G7&gt;=220,Jardin.!$D$68*G7/220)),2)</f>
        <v>0</v>
      </c>
      <c r="S7" s="210">
        <f>ROUND(IF(G7&lt;220,Jardin.!$D$76*'Doc3'!U8,IF(G7&gt;=220,Jardin.!$D$69*G7/220)),2)</f>
        <v>0</v>
      </c>
      <c r="T7" s="210">
        <f>ROUND(IF(G7&lt;220,Jardin.!$D$77*'Doc3'!U8,IF(G7&gt;=220,Jardin.!$D$70*G7/220)),2)</f>
        <v>0</v>
      </c>
      <c r="U7" s="210">
        <f>ROUND(IF(G7&lt;220,Jardin.!$D$78*'Doc3'!U8,IF(G7&gt;=220,Jardin.!$D$71*G7/220)),2)</f>
        <v>0</v>
      </c>
      <c r="V7" s="237">
        <f t="shared" si="0"/>
        <v>0</v>
      </c>
      <c r="W7" s="237">
        <f t="shared" si="1"/>
        <v>0</v>
      </c>
    </row>
    <row r="8" spans="1:23" ht="21.75">
      <c r="A8" s="193">
        <f>'Doc1'!A8</f>
        <v>893</v>
      </c>
      <c r="B8" s="194">
        <f>'Doc1'!B8</f>
        <v>0</v>
      </c>
      <c r="C8" s="96" t="str">
        <f>'Doc1'!C8</f>
        <v>AGÊNCIA</v>
      </c>
      <c r="D8" s="95" t="str">
        <f>'Doc1'!D8</f>
        <v>ARARUAMA
(Condomínio)</v>
      </c>
      <c r="E8" s="88" t="str">
        <f>'Doc1'!F8</f>
        <v>Limpeza</v>
      </c>
      <c r="F8" s="89">
        <f>'Doc1'!I8</f>
        <v>0</v>
      </c>
      <c r="G8" s="89">
        <f>'Doc1'!K8</f>
        <v>0</v>
      </c>
      <c r="H8" s="210">
        <f>'Doc3'!V9</f>
        <v>0</v>
      </c>
      <c r="I8" s="210">
        <f>'Doc3'!W9</f>
        <v>0</v>
      </c>
      <c r="J8" s="234">
        <f>ROUND(('Doc3'!H9*Serv.44h!$D$46)+('Doc3'!I9*Serv.22h!$D$46)+('Doc3'!J9*Serv.30h!$D$46)+('Doc3'!M9*Superv.44h!$D$43)+('Doc3'!N9*Líder.44h!$D$43)+('Doc3'!O9*Encarregado.44h!$D$43)+('Doc3'!P9*'Serv.22 Periculosidade'!$D$46)+('Doc3'!Q9*'Limpador de Vidro.44h'!$D$46),2)</f>
        <v>0</v>
      </c>
      <c r="K8" s="210">
        <f>ROUND(('Doc3'!H9*Serv.44h!$D$47)+('Doc3'!I9*Serv.22h!$D$47)+('Doc3'!J9*Serv.30h!$D$47)+('Doc3'!M9*Superv.44h!$D$44)+('Doc3'!N9*Líder.44h!$D$44)+('Doc3'!O9*Encarregado.44h!$D$44)+('Doc3'!P9*'Serv.22 Periculosidade'!$D$47)+('Doc3'!Q9*'Limpador de Vidro.44h'!$D$47),2)</f>
        <v>0</v>
      </c>
      <c r="L8" s="210">
        <f>ROUND(('Doc3'!H9*Serv.44h!$D$48)+('Doc3'!I9*Serv.22h!$D$48)+('Doc3'!J9*Serv.30h!$D$48)+('Doc3'!M9*Superv.44h!$D$45)+('Doc3'!N9*Líder.44h!$D$45)+('Doc3'!O9*Encarregado.44h!$D$45)+('Doc3'!P9*'Serv.22 Periculosidade'!$D$48)+('Doc3'!Q9*'Limpador de Vidro.44h'!$D$48),2)</f>
        <v>0</v>
      </c>
      <c r="M8" s="210">
        <f>ROUND(('Doc3'!H9*Serv.44h!$D$49)+('Doc3'!I9*Serv.22h!$D$49)+('Doc3'!J9*Serv.30h!$D$49)+('Doc3'!M9*Superv.44h!$D$46)+('Doc3'!N9*Líder.44h!$D$46)+('Doc3'!O9*Encarregado.44h!$D$46)+('Doc3'!P9*'Serv.22 Periculosidade'!$D$49)+('Doc3'!Q9*'Limpador de Vidro.44h'!$D$49),2)</f>
        <v>0</v>
      </c>
      <c r="N8" s="210">
        <f>ROUND(('Doc3'!H9*Serv.44h!$D$50)+('Doc3'!I9*Serv.22h!$D$50)+('Doc3'!J9*Serv.30h!$D$50)+('Doc3'!M9*Superv.44h!$D$47)+('Doc3'!N9*Líder.44h!$D$47)+('Doc3'!O9*Encarregado.44h!$D$47)+('Doc3'!P9*'Serv.22 Periculosidade'!$D$50)+('Doc3'!Q9*'Limpador de Vidro.44h'!$D$50),2)</f>
        <v>0</v>
      </c>
      <c r="O8" s="210">
        <f>ROUND(('Doc3'!H9*Serv.44h!$D$51)+('Doc3'!I9*Serv.22h!$D$51)+('Doc3'!J9*Serv.30h!$D$51)+('Doc3'!M9*Superv.44h!$D$48)+('Doc3'!N9*Líder.44h!$D$48)+('Doc3'!O9*Encarregado.44h!$D$48)+('Doc3'!P9*'Serv.22 Periculosidade'!$D$51)+('Doc3'!Q9*'Limpador de Vidro.44h'!$D$51),2)</f>
        <v>0</v>
      </c>
      <c r="P8" s="234">
        <f>ROUND(IF(G8&lt;220,Jardin.!$D$73*'Doc3'!U9,IF(G8&gt;=220,Jardin.!$D$66*G8/220)),2)</f>
        <v>0</v>
      </c>
      <c r="Q8" s="210">
        <f>ROUND(IF(G8&lt;220,Jardin.!$D$74*'Doc3'!U9,IF(G8&gt;=220,Jardin.!$D$67*G8/220)),2)</f>
        <v>0</v>
      </c>
      <c r="R8" s="210">
        <f>ROUND(IF(G8&lt;220,Jardin.!$D$75*'Doc3'!U9,IF(G8&gt;=220,Jardin.!$D$68*G8/220)),2)</f>
        <v>0</v>
      </c>
      <c r="S8" s="210">
        <f>ROUND(IF(G8&lt;220,Jardin.!$D$76*'Doc3'!U9,IF(G8&gt;=220,Jardin.!$D$69*G8/220)),2)</f>
        <v>0</v>
      </c>
      <c r="T8" s="210">
        <f>ROUND(IF(G8&lt;220,Jardin.!$D$77*'Doc3'!U9,IF(G8&gt;=220,Jardin.!$D$70*G8/220)),2)</f>
        <v>0</v>
      </c>
      <c r="U8" s="210">
        <f>ROUND(IF(G8&lt;220,Jardin.!$D$78*'Doc3'!U9,IF(G8&gt;=220,Jardin.!$D$71*G8/220)),2)</f>
        <v>0</v>
      </c>
      <c r="V8" s="237">
        <f t="shared" si="0"/>
        <v>0</v>
      </c>
      <c r="W8" s="237">
        <f t="shared" si="1"/>
        <v>0</v>
      </c>
    </row>
    <row r="9" spans="1:23">
      <c r="A9" s="193">
        <f>'Doc1'!A9</f>
        <v>1592</v>
      </c>
      <c r="B9" s="194">
        <f>'Doc1'!B9</f>
        <v>0</v>
      </c>
      <c r="C9" s="96" t="str">
        <f>'Doc1'!C9</f>
        <v>AGÊNCIA</v>
      </c>
      <c r="D9" s="95" t="str">
        <f>'Doc1'!D9</f>
        <v>ARMACAO DOS BUZIOS</v>
      </c>
      <c r="E9" s="88" t="str">
        <f>'Doc1'!F9</f>
        <v>Limpeza</v>
      </c>
      <c r="F9" s="89">
        <f>'Doc1'!I9</f>
        <v>0</v>
      </c>
      <c r="G9" s="89">
        <f>'Doc1'!K9</f>
        <v>0</v>
      </c>
      <c r="H9" s="210">
        <f>'Doc3'!V10</f>
        <v>0</v>
      </c>
      <c r="I9" s="210">
        <f>'Doc3'!W10</f>
        <v>0</v>
      </c>
      <c r="J9" s="234">
        <f>ROUND(('Doc3'!H10*Serv.44h!$D$46)+('Doc3'!I10*Serv.22h!$D$46)+('Doc3'!J10*Serv.30h!$D$46)+('Doc3'!M10*Superv.44h!$D$43)+('Doc3'!N10*Líder.44h!$D$43)+('Doc3'!O10*Encarregado.44h!$D$43)+('Doc3'!P10*'Serv.22 Periculosidade'!$D$46)+('Doc3'!Q10*'Limpador de Vidro.44h'!$D$46),2)</f>
        <v>0</v>
      </c>
      <c r="K9" s="210">
        <f>ROUND(('Doc3'!H10*Serv.44h!$D$47)+('Doc3'!I10*Serv.22h!$D$47)+('Doc3'!J10*Serv.30h!$D$47)+('Doc3'!M10*Superv.44h!$D$44)+('Doc3'!N10*Líder.44h!$D$44)+('Doc3'!O10*Encarregado.44h!$D$44)+('Doc3'!P10*'Serv.22 Periculosidade'!$D$47)+('Doc3'!Q10*'Limpador de Vidro.44h'!$D$47),2)</f>
        <v>0</v>
      </c>
      <c r="L9" s="210">
        <f>ROUND(('Doc3'!H10*Serv.44h!$D$48)+('Doc3'!I10*Serv.22h!$D$48)+('Doc3'!J10*Serv.30h!$D$48)+('Doc3'!M10*Superv.44h!$D$45)+('Doc3'!N10*Líder.44h!$D$45)+('Doc3'!O10*Encarregado.44h!$D$45)+('Doc3'!P10*'Serv.22 Periculosidade'!$D$48)+('Doc3'!Q10*'Limpador de Vidro.44h'!$D$48),2)</f>
        <v>0</v>
      </c>
      <c r="M9" s="210">
        <f>ROUND(('Doc3'!H10*Serv.44h!$D$49)+('Doc3'!I10*Serv.22h!$D$49)+('Doc3'!J10*Serv.30h!$D$49)+('Doc3'!M10*Superv.44h!$D$46)+('Doc3'!N10*Líder.44h!$D$46)+('Doc3'!O10*Encarregado.44h!$D$46)+('Doc3'!P10*'Serv.22 Periculosidade'!$D$49)+('Doc3'!Q10*'Limpador de Vidro.44h'!$D$49),2)</f>
        <v>0</v>
      </c>
      <c r="N9" s="210">
        <f>ROUND(('Doc3'!H10*Serv.44h!$D$50)+('Doc3'!I10*Serv.22h!$D$50)+('Doc3'!J10*Serv.30h!$D$50)+('Doc3'!M10*Superv.44h!$D$47)+('Doc3'!N10*Líder.44h!$D$47)+('Doc3'!O10*Encarregado.44h!$D$47)+('Doc3'!P10*'Serv.22 Periculosidade'!$D$50)+('Doc3'!Q10*'Limpador de Vidro.44h'!$D$50),2)</f>
        <v>0</v>
      </c>
      <c r="O9" s="210">
        <f>ROUND(('Doc3'!H10*Serv.44h!$D$51)+('Doc3'!I10*Serv.22h!$D$51)+('Doc3'!J10*Serv.30h!$D$51)+('Doc3'!M10*Superv.44h!$D$48)+('Doc3'!N10*Líder.44h!$D$48)+('Doc3'!O10*Encarregado.44h!$D$48)+('Doc3'!P10*'Serv.22 Periculosidade'!$D$51)+('Doc3'!Q10*'Limpador de Vidro.44h'!$D$51),2)</f>
        <v>0</v>
      </c>
      <c r="P9" s="234">
        <f>ROUND(IF(G9&lt;220,Jardin.!$D$73*'Doc3'!U10,IF(G9&gt;=220,Jardin.!$D$66*G9/220)),2)</f>
        <v>0</v>
      </c>
      <c r="Q9" s="210">
        <f>ROUND(IF(G9&lt;220,Jardin.!$D$74*'Doc3'!U10,IF(G9&gt;=220,Jardin.!$D$67*G9/220)),2)</f>
        <v>0</v>
      </c>
      <c r="R9" s="210">
        <f>ROUND(IF(G9&lt;220,Jardin.!$D$75*'Doc3'!U10,IF(G9&gt;=220,Jardin.!$D$68*G9/220)),2)</f>
        <v>0</v>
      </c>
      <c r="S9" s="210">
        <f>ROUND(IF(G9&lt;220,Jardin.!$D$76*'Doc3'!U10,IF(G9&gt;=220,Jardin.!$D$69*G9/220)),2)</f>
        <v>0</v>
      </c>
      <c r="T9" s="210">
        <f>ROUND(IF(G9&lt;220,Jardin.!$D$77*'Doc3'!U10,IF(G9&gt;=220,Jardin.!$D$70*G9/220)),2)</f>
        <v>0</v>
      </c>
      <c r="U9" s="210">
        <f>ROUND(IF(G9&lt;220,Jardin.!$D$78*'Doc3'!U10,IF(G9&gt;=220,Jardin.!$D$71*G9/220)),2)</f>
        <v>0</v>
      </c>
      <c r="V9" s="237">
        <f t="shared" si="0"/>
        <v>0</v>
      </c>
      <c r="W9" s="237">
        <f t="shared" si="1"/>
        <v>0</v>
      </c>
    </row>
    <row r="10" spans="1:23">
      <c r="A10" s="193">
        <f>'Doc1'!A10</f>
        <v>1652</v>
      </c>
      <c r="B10" s="194">
        <f>'Doc1'!B10</f>
        <v>0</v>
      </c>
      <c r="C10" s="96" t="str">
        <f>'Doc1'!C10</f>
        <v>AGÊNCIA</v>
      </c>
      <c r="D10" s="95" t="str">
        <f>'Doc1'!D10</f>
        <v>BOM JARDIM-RJ</v>
      </c>
      <c r="E10" s="88" t="str">
        <f>'Doc1'!F10</f>
        <v>Limpeza</v>
      </c>
      <c r="F10" s="89">
        <f>'Doc1'!I10</f>
        <v>0</v>
      </c>
      <c r="G10" s="89">
        <f>'Doc1'!K10</f>
        <v>0</v>
      </c>
      <c r="H10" s="210">
        <f>'Doc3'!V11</f>
        <v>0</v>
      </c>
      <c r="I10" s="210">
        <f>'Doc3'!W11</f>
        <v>0</v>
      </c>
      <c r="J10" s="234">
        <f>ROUND(('Doc3'!H11*Serv.44h!$D$46)+('Doc3'!I11*Serv.22h!$D$46)+('Doc3'!J11*Serv.30h!$D$46)+('Doc3'!M11*Superv.44h!$D$43)+('Doc3'!N11*Líder.44h!$D$43)+('Doc3'!O11*Encarregado.44h!$D$43)+('Doc3'!P11*'Serv.22 Periculosidade'!$D$46)+('Doc3'!Q11*'Limpador de Vidro.44h'!$D$46),2)</f>
        <v>0</v>
      </c>
      <c r="K10" s="210">
        <f>ROUND(('Doc3'!H11*Serv.44h!$D$47)+('Doc3'!I11*Serv.22h!$D$47)+('Doc3'!J11*Serv.30h!$D$47)+('Doc3'!M11*Superv.44h!$D$44)+('Doc3'!N11*Líder.44h!$D$44)+('Doc3'!O11*Encarregado.44h!$D$44)+('Doc3'!P11*'Serv.22 Periculosidade'!$D$47)+('Doc3'!Q11*'Limpador de Vidro.44h'!$D$47),2)</f>
        <v>0</v>
      </c>
      <c r="L10" s="210">
        <f>ROUND(('Doc3'!H11*Serv.44h!$D$48)+('Doc3'!I11*Serv.22h!$D$48)+('Doc3'!J11*Serv.30h!$D$48)+('Doc3'!M11*Superv.44h!$D$45)+('Doc3'!N11*Líder.44h!$D$45)+('Doc3'!O11*Encarregado.44h!$D$45)+('Doc3'!P11*'Serv.22 Periculosidade'!$D$48)+('Doc3'!Q11*'Limpador de Vidro.44h'!$D$48),2)</f>
        <v>0</v>
      </c>
      <c r="M10" s="210">
        <f>ROUND(('Doc3'!H11*Serv.44h!$D$49)+('Doc3'!I11*Serv.22h!$D$49)+('Doc3'!J11*Serv.30h!$D$49)+('Doc3'!M11*Superv.44h!$D$46)+('Doc3'!N11*Líder.44h!$D$46)+('Doc3'!O11*Encarregado.44h!$D$46)+('Doc3'!P11*'Serv.22 Periculosidade'!$D$49)+('Doc3'!Q11*'Limpador de Vidro.44h'!$D$49),2)</f>
        <v>0</v>
      </c>
      <c r="N10" s="210">
        <f>ROUND(('Doc3'!H11*Serv.44h!$D$50)+('Doc3'!I11*Serv.22h!$D$50)+('Doc3'!J11*Serv.30h!$D$50)+('Doc3'!M11*Superv.44h!$D$47)+('Doc3'!N11*Líder.44h!$D$47)+('Doc3'!O11*Encarregado.44h!$D$47)+('Doc3'!P11*'Serv.22 Periculosidade'!$D$50)+('Doc3'!Q11*'Limpador de Vidro.44h'!$D$50),2)</f>
        <v>0</v>
      </c>
      <c r="O10" s="210">
        <f>ROUND(('Doc3'!H11*Serv.44h!$D$51)+('Doc3'!I11*Serv.22h!$D$51)+('Doc3'!J11*Serv.30h!$D$51)+('Doc3'!M11*Superv.44h!$D$48)+('Doc3'!N11*Líder.44h!$D$48)+('Doc3'!O11*Encarregado.44h!$D$48)+('Doc3'!P11*'Serv.22 Periculosidade'!$D$51)+('Doc3'!Q11*'Limpador de Vidro.44h'!$D$51),2)</f>
        <v>0</v>
      </c>
      <c r="P10" s="234">
        <f>ROUND(IF(G10&lt;220,Jardin.!$D$73*'Doc3'!U11,IF(G10&gt;=220,Jardin.!$D$66*G10/220)),2)</f>
        <v>0</v>
      </c>
      <c r="Q10" s="210">
        <f>ROUND(IF(G10&lt;220,Jardin.!$D$74*'Doc3'!U11,IF(G10&gt;=220,Jardin.!$D$67*G10/220)),2)</f>
        <v>0</v>
      </c>
      <c r="R10" s="210">
        <f>ROUND(IF(G10&lt;220,Jardin.!$D$75*'Doc3'!U11,IF(G10&gt;=220,Jardin.!$D$68*G10/220)),2)</f>
        <v>0</v>
      </c>
      <c r="S10" s="210">
        <f>ROUND(IF(G10&lt;220,Jardin.!$D$76*'Doc3'!U11,IF(G10&gt;=220,Jardin.!$D$69*G10/220)),2)</f>
        <v>0</v>
      </c>
      <c r="T10" s="210">
        <f>ROUND(IF(G10&lt;220,Jardin.!$D$77*'Doc3'!U11,IF(G10&gt;=220,Jardin.!$D$70*G10/220)),2)</f>
        <v>0</v>
      </c>
      <c r="U10" s="210">
        <f>ROUND(IF(G10&lt;220,Jardin.!$D$78*'Doc3'!U11,IF(G10&gt;=220,Jardin.!$D$71*G10/220)),2)</f>
        <v>0</v>
      </c>
      <c r="V10" s="237">
        <f t="shared" si="0"/>
        <v>0</v>
      </c>
      <c r="W10" s="237">
        <f t="shared" si="1"/>
        <v>0</v>
      </c>
    </row>
    <row r="11" spans="1:23" ht="21.75">
      <c r="A11" s="193">
        <f>'Doc1'!A11</f>
        <v>1688</v>
      </c>
      <c r="B11" s="194">
        <f>'Doc1'!B11</f>
        <v>0</v>
      </c>
      <c r="C11" s="96" t="str">
        <f>'Doc1'!C11</f>
        <v>AGÊNCIA</v>
      </c>
      <c r="D11" s="95" t="str">
        <f>'Doc1'!D11</f>
        <v>CACHOEIRAS DE MACACU</v>
      </c>
      <c r="E11" s="88" t="str">
        <f>'Doc1'!F11</f>
        <v>Limpeza</v>
      </c>
      <c r="F11" s="89">
        <f>'Doc1'!I11</f>
        <v>0</v>
      </c>
      <c r="G11" s="89">
        <f>'Doc1'!K11</f>
        <v>0</v>
      </c>
      <c r="H11" s="210">
        <f>'Doc3'!V12</f>
        <v>0</v>
      </c>
      <c r="I11" s="210">
        <f>'Doc3'!W12</f>
        <v>0</v>
      </c>
      <c r="J11" s="234">
        <f>ROUND(('Doc3'!H12*Serv.44h!$D$46)+('Doc3'!I12*Serv.22h!$D$46)+('Doc3'!J12*Serv.30h!$D$46)+('Doc3'!M12*Superv.44h!$D$43)+('Doc3'!N12*Líder.44h!$D$43)+('Doc3'!O12*Encarregado.44h!$D$43)+('Doc3'!P12*'Serv.22 Periculosidade'!$D$46)+('Doc3'!Q12*'Limpador de Vidro.44h'!$D$46),2)</f>
        <v>0</v>
      </c>
      <c r="K11" s="210">
        <f>ROUND(('Doc3'!H12*Serv.44h!$D$47)+('Doc3'!I12*Serv.22h!$D$47)+('Doc3'!J12*Serv.30h!$D$47)+('Doc3'!M12*Superv.44h!$D$44)+('Doc3'!N12*Líder.44h!$D$44)+('Doc3'!O12*Encarregado.44h!$D$44)+('Doc3'!P12*'Serv.22 Periculosidade'!$D$47)+('Doc3'!Q12*'Limpador de Vidro.44h'!$D$47),2)</f>
        <v>0</v>
      </c>
      <c r="L11" s="210">
        <f>ROUND(('Doc3'!H12*Serv.44h!$D$48)+('Doc3'!I12*Serv.22h!$D$48)+('Doc3'!J12*Serv.30h!$D$48)+('Doc3'!M12*Superv.44h!$D$45)+('Doc3'!N12*Líder.44h!$D$45)+('Doc3'!O12*Encarregado.44h!$D$45)+('Doc3'!P12*'Serv.22 Periculosidade'!$D$48)+('Doc3'!Q12*'Limpador de Vidro.44h'!$D$48),2)</f>
        <v>0</v>
      </c>
      <c r="M11" s="210">
        <f>ROUND(('Doc3'!H12*Serv.44h!$D$49)+('Doc3'!I12*Serv.22h!$D$49)+('Doc3'!J12*Serv.30h!$D$49)+('Doc3'!M12*Superv.44h!$D$46)+('Doc3'!N12*Líder.44h!$D$46)+('Doc3'!O12*Encarregado.44h!$D$46)+('Doc3'!P12*'Serv.22 Periculosidade'!$D$49)+('Doc3'!Q12*'Limpador de Vidro.44h'!$D$49),2)</f>
        <v>0</v>
      </c>
      <c r="N11" s="210">
        <f>ROUND(('Doc3'!H12*Serv.44h!$D$50)+('Doc3'!I12*Serv.22h!$D$50)+('Doc3'!J12*Serv.30h!$D$50)+('Doc3'!M12*Superv.44h!$D$47)+('Doc3'!N12*Líder.44h!$D$47)+('Doc3'!O12*Encarregado.44h!$D$47)+('Doc3'!P12*'Serv.22 Periculosidade'!$D$50)+('Doc3'!Q12*'Limpador de Vidro.44h'!$D$50),2)</f>
        <v>0</v>
      </c>
      <c r="O11" s="210">
        <f>ROUND(('Doc3'!H12*Serv.44h!$D$51)+('Doc3'!I12*Serv.22h!$D$51)+('Doc3'!J12*Serv.30h!$D$51)+('Doc3'!M12*Superv.44h!$D$48)+('Doc3'!N12*Líder.44h!$D$48)+('Doc3'!O12*Encarregado.44h!$D$48)+('Doc3'!P12*'Serv.22 Periculosidade'!$D$51)+('Doc3'!Q12*'Limpador de Vidro.44h'!$D$51),2)</f>
        <v>0</v>
      </c>
      <c r="P11" s="234">
        <f>ROUND(IF(G11&lt;220,Jardin.!$D$73*'Doc3'!U12,IF(G11&gt;=220,Jardin.!$D$66*G11/220)),2)</f>
        <v>0</v>
      </c>
      <c r="Q11" s="210">
        <f>ROUND(IF(G11&lt;220,Jardin.!$D$74*'Doc3'!U12,IF(G11&gt;=220,Jardin.!$D$67*G11/220)),2)</f>
        <v>0</v>
      </c>
      <c r="R11" s="210">
        <f>ROUND(IF(G11&lt;220,Jardin.!$D$75*'Doc3'!U12,IF(G11&gt;=220,Jardin.!$D$68*G11/220)),2)</f>
        <v>0</v>
      </c>
      <c r="S11" s="210">
        <f>ROUND(IF(G11&lt;220,Jardin.!$D$76*'Doc3'!U12,IF(G11&gt;=220,Jardin.!$D$69*G11/220)),2)</f>
        <v>0</v>
      </c>
      <c r="T11" s="210">
        <f>ROUND(IF(G11&lt;220,Jardin.!$D$77*'Doc3'!U12,IF(G11&gt;=220,Jardin.!$D$70*G11/220)),2)</f>
        <v>0</v>
      </c>
      <c r="U11" s="210">
        <f>ROUND(IF(G11&lt;220,Jardin.!$D$78*'Doc3'!U12,IF(G11&gt;=220,Jardin.!$D$71*G11/220)),2)</f>
        <v>0</v>
      </c>
      <c r="V11" s="237">
        <f t="shared" si="0"/>
        <v>0</v>
      </c>
      <c r="W11" s="237">
        <f t="shared" si="1"/>
        <v>0</v>
      </c>
    </row>
    <row r="12" spans="1:23">
      <c r="A12" s="193">
        <f>'Doc1'!A12</f>
        <v>1757</v>
      </c>
      <c r="B12" s="194">
        <f>'Doc1'!B12</f>
        <v>0</v>
      </c>
      <c r="C12" s="96" t="str">
        <f>'Doc1'!C12</f>
        <v>AGÊNCIA</v>
      </c>
      <c r="D12" s="95" t="str">
        <f>'Doc1'!D12</f>
        <v>CASIMIRO DE ABREU</v>
      </c>
      <c r="E12" s="88" t="str">
        <f>'Doc1'!F12</f>
        <v>Limpeza</v>
      </c>
      <c r="F12" s="89">
        <f>'Doc1'!I12</f>
        <v>0</v>
      </c>
      <c r="G12" s="89">
        <f>'Doc1'!K12</f>
        <v>0</v>
      </c>
      <c r="H12" s="210">
        <f>'Doc3'!V13</f>
        <v>0</v>
      </c>
      <c r="I12" s="210">
        <f>'Doc3'!W13</f>
        <v>0</v>
      </c>
      <c r="J12" s="234">
        <f>ROUND(('Doc3'!H13*Serv.44h!$D$46)+('Doc3'!I13*Serv.22h!$D$46)+('Doc3'!J13*Serv.30h!$D$46)+('Doc3'!M13*Superv.44h!$D$43)+('Doc3'!N13*Líder.44h!$D$43)+('Doc3'!O13*Encarregado.44h!$D$43)+('Doc3'!P13*'Serv.22 Periculosidade'!$D$46)+('Doc3'!Q13*'Limpador de Vidro.44h'!$D$46),2)</f>
        <v>0</v>
      </c>
      <c r="K12" s="210">
        <f>ROUND(('Doc3'!H13*Serv.44h!$D$47)+('Doc3'!I13*Serv.22h!$D$47)+('Doc3'!J13*Serv.30h!$D$47)+('Doc3'!M13*Superv.44h!$D$44)+('Doc3'!N13*Líder.44h!$D$44)+('Doc3'!O13*Encarregado.44h!$D$44)+('Doc3'!P13*'Serv.22 Periculosidade'!$D$47)+('Doc3'!Q13*'Limpador de Vidro.44h'!$D$47),2)</f>
        <v>0</v>
      </c>
      <c r="L12" s="210">
        <f>ROUND(('Doc3'!H13*Serv.44h!$D$48)+('Doc3'!I13*Serv.22h!$D$48)+('Doc3'!J13*Serv.30h!$D$48)+('Doc3'!M13*Superv.44h!$D$45)+('Doc3'!N13*Líder.44h!$D$45)+('Doc3'!O13*Encarregado.44h!$D$45)+('Doc3'!P13*'Serv.22 Periculosidade'!$D$48)+('Doc3'!Q13*'Limpador de Vidro.44h'!$D$48),2)</f>
        <v>0</v>
      </c>
      <c r="M12" s="210">
        <f>ROUND(('Doc3'!H13*Serv.44h!$D$49)+('Doc3'!I13*Serv.22h!$D$49)+('Doc3'!J13*Serv.30h!$D$49)+('Doc3'!M13*Superv.44h!$D$46)+('Doc3'!N13*Líder.44h!$D$46)+('Doc3'!O13*Encarregado.44h!$D$46)+('Doc3'!P13*'Serv.22 Periculosidade'!$D$49)+('Doc3'!Q13*'Limpador de Vidro.44h'!$D$49),2)</f>
        <v>0</v>
      </c>
      <c r="N12" s="210">
        <f>ROUND(('Doc3'!H13*Serv.44h!$D$50)+('Doc3'!I13*Serv.22h!$D$50)+('Doc3'!J13*Serv.30h!$D$50)+('Doc3'!M13*Superv.44h!$D$47)+('Doc3'!N13*Líder.44h!$D$47)+('Doc3'!O13*Encarregado.44h!$D$47)+('Doc3'!P13*'Serv.22 Periculosidade'!$D$50)+('Doc3'!Q13*'Limpador de Vidro.44h'!$D$50),2)</f>
        <v>0</v>
      </c>
      <c r="O12" s="210">
        <f>ROUND(('Doc3'!H13*Serv.44h!$D$51)+('Doc3'!I13*Serv.22h!$D$51)+('Doc3'!J13*Serv.30h!$D$51)+('Doc3'!M13*Superv.44h!$D$48)+('Doc3'!N13*Líder.44h!$D$48)+('Doc3'!O13*Encarregado.44h!$D$48)+('Doc3'!P13*'Serv.22 Periculosidade'!$D$51)+('Doc3'!Q13*'Limpador de Vidro.44h'!$D$51),2)</f>
        <v>0</v>
      </c>
      <c r="P12" s="234">
        <f>ROUND(IF(G12&lt;220,Jardin.!$D$73*'Doc3'!U13,IF(G12&gt;=220,Jardin.!$D$66*G12/220)),2)</f>
        <v>0</v>
      </c>
      <c r="Q12" s="210">
        <f>ROUND(IF(G12&lt;220,Jardin.!$D$74*'Doc3'!U13,IF(G12&gt;=220,Jardin.!$D$67*G12/220)),2)</f>
        <v>0</v>
      </c>
      <c r="R12" s="210">
        <f>ROUND(IF(G12&lt;220,Jardin.!$D$75*'Doc3'!U13,IF(G12&gt;=220,Jardin.!$D$68*G12/220)),2)</f>
        <v>0</v>
      </c>
      <c r="S12" s="210">
        <f>ROUND(IF(G12&lt;220,Jardin.!$D$76*'Doc3'!U13,IF(G12&gt;=220,Jardin.!$D$69*G12/220)),2)</f>
        <v>0</v>
      </c>
      <c r="T12" s="210">
        <f>ROUND(IF(G12&lt;220,Jardin.!$D$77*'Doc3'!U13,IF(G12&gt;=220,Jardin.!$D$70*G12/220)),2)</f>
        <v>0</v>
      </c>
      <c r="U12" s="210">
        <f>ROUND(IF(G12&lt;220,Jardin.!$D$78*'Doc3'!U13,IF(G12&gt;=220,Jardin.!$D$71*G12/220)),2)</f>
        <v>0</v>
      </c>
      <c r="V12" s="237">
        <f t="shared" si="0"/>
        <v>0</v>
      </c>
      <c r="W12" s="237">
        <f t="shared" si="1"/>
        <v>0</v>
      </c>
    </row>
    <row r="13" spans="1:23">
      <c r="A13" s="193">
        <f>'Doc1'!A13</f>
        <v>1757</v>
      </c>
      <c r="B13" s="194">
        <f>'Doc1'!B13</f>
        <v>1</v>
      </c>
      <c r="C13" s="96" t="str">
        <f>'Doc1'!C13</f>
        <v>PAB</v>
      </c>
      <c r="D13" s="95" t="str">
        <f>'Doc1'!D13</f>
        <v>PM-CAS.ABREU-B.S.JOA</v>
      </c>
      <c r="E13" s="88" t="str">
        <f>'Doc1'!F13</f>
        <v>Limpeza</v>
      </c>
      <c r="F13" s="89">
        <f>'Doc1'!I13</f>
        <v>0</v>
      </c>
      <c r="G13" s="89">
        <f>'Doc1'!K13</f>
        <v>0</v>
      </c>
      <c r="H13" s="210">
        <f>'Doc3'!V14</f>
        <v>0</v>
      </c>
      <c r="I13" s="210">
        <f>'Doc3'!W14</f>
        <v>0</v>
      </c>
      <c r="J13" s="234">
        <f>ROUND(('Doc3'!H14*Serv.44h!$D$46)+('Doc3'!I14*Serv.22h!$D$46)+('Doc3'!J14*Serv.30h!$D$46)+('Doc3'!M14*Superv.44h!$D$43)+('Doc3'!N14*Líder.44h!$D$43)+('Doc3'!O14*Encarregado.44h!$D$43)+('Doc3'!P14*'Serv.22 Periculosidade'!$D$46)+('Doc3'!Q14*'Limpador de Vidro.44h'!$D$46),2)</f>
        <v>0</v>
      </c>
      <c r="K13" s="210">
        <f>ROUND(('Doc3'!H14*Serv.44h!$D$47)+('Doc3'!I14*Serv.22h!$D$47)+('Doc3'!J14*Serv.30h!$D$47)+('Doc3'!M14*Superv.44h!$D$44)+('Doc3'!N14*Líder.44h!$D$44)+('Doc3'!O14*Encarregado.44h!$D$44)+('Doc3'!P14*'Serv.22 Periculosidade'!$D$47)+('Doc3'!Q14*'Limpador de Vidro.44h'!$D$47),2)</f>
        <v>0</v>
      </c>
      <c r="L13" s="210">
        <f>ROUND(('Doc3'!H14*Serv.44h!$D$48)+('Doc3'!I14*Serv.22h!$D$48)+('Doc3'!J14*Serv.30h!$D$48)+('Doc3'!M14*Superv.44h!$D$45)+('Doc3'!N14*Líder.44h!$D$45)+('Doc3'!O14*Encarregado.44h!$D$45)+('Doc3'!P14*'Serv.22 Periculosidade'!$D$48)+('Doc3'!Q14*'Limpador de Vidro.44h'!$D$48),2)</f>
        <v>0</v>
      </c>
      <c r="M13" s="210">
        <f>ROUND(('Doc3'!H14*Serv.44h!$D$49)+('Doc3'!I14*Serv.22h!$D$49)+('Doc3'!J14*Serv.30h!$D$49)+('Doc3'!M14*Superv.44h!$D$46)+('Doc3'!N14*Líder.44h!$D$46)+('Doc3'!O14*Encarregado.44h!$D$46)+('Doc3'!P14*'Serv.22 Periculosidade'!$D$49)+('Doc3'!Q14*'Limpador de Vidro.44h'!$D$49),2)</f>
        <v>0</v>
      </c>
      <c r="N13" s="210">
        <f>ROUND(('Doc3'!H14*Serv.44h!$D$50)+('Doc3'!I14*Serv.22h!$D$50)+('Doc3'!J14*Serv.30h!$D$50)+('Doc3'!M14*Superv.44h!$D$47)+('Doc3'!N14*Líder.44h!$D$47)+('Doc3'!O14*Encarregado.44h!$D$47)+('Doc3'!P14*'Serv.22 Periculosidade'!$D$50)+('Doc3'!Q14*'Limpador de Vidro.44h'!$D$50),2)</f>
        <v>0</v>
      </c>
      <c r="O13" s="210">
        <f>ROUND(('Doc3'!H14*Serv.44h!$D$51)+('Doc3'!I14*Serv.22h!$D$51)+('Doc3'!J14*Serv.30h!$D$51)+('Doc3'!M14*Superv.44h!$D$48)+('Doc3'!N14*Líder.44h!$D$48)+('Doc3'!O14*Encarregado.44h!$D$48)+('Doc3'!P14*'Serv.22 Periculosidade'!$D$51)+('Doc3'!Q14*'Limpador de Vidro.44h'!$D$51),2)</f>
        <v>0</v>
      </c>
      <c r="P13" s="234">
        <f>ROUND(IF(G13&lt;220,Jardin.!$D$73*'Doc3'!U14,IF(G13&gt;=220,Jardin.!$D$66*G13/220)),2)</f>
        <v>0</v>
      </c>
      <c r="Q13" s="210">
        <f>ROUND(IF(G13&lt;220,Jardin.!$D$74*'Doc3'!U14,IF(G13&gt;=220,Jardin.!$D$67*G13/220)),2)</f>
        <v>0</v>
      </c>
      <c r="R13" s="210">
        <f>ROUND(IF(G13&lt;220,Jardin.!$D$75*'Doc3'!U14,IF(G13&gt;=220,Jardin.!$D$68*G13/220)),2)</f>
        <v>0</v>
      </c>
      <c r="S13" s="210">
        <f>ROUND(IF(G13&lt;220,Jardin.!$D$76*'Doc3'!U14,IF(G13&gt;=220,Jardin.!$D$69*G13/220)),2)</f>
        <v>0</v>
      </c>
      <c r="T13" s="210">
        <f>ROUND(IF(G13&lt;220,Jardin.!$D$77*'Doc3'!U14,IF(G13&gt;=220,Jardin.!$D$70*G13/220)),2)</f>
        <v>0</v>
      </c>
      <c r="U13" s="210">
        <f>ROUND(IF(G13&lt;220,Jardin.!$D$78*'Doc3'!U14,IF(G13&gt;=220,Jardin.!$D$71*G13/220)),2)</f>
        <v>0</v>
      </c>
      <c r="V13" s="237">
        <f t="shared" si="0"/>
        <v>0</v>
      </c>
      <c r="W13" s="237">
        <f t="shared" si="1"/>
        <v>0</v>
      </c>
    </row>
    <row r="14" spans="1:23">
      <c r="A14" s="193">
        <f>'Doc1'!A14</f>
        <v>2393</v>
      </c>
      <c r="B14" s="194">
        <f>'Doc1'!B14</f>
        <v>0</v>
      </c>
      <c r="C14" s="96" t="str">
        <f>'Doc1'!C14</f>
        <v>AGÊNCIA</v>
      </c>
      <c r="D14" s="95" t="str">
        <f>'Doc1'!D14</f>
        <v>PARAIBA DO SUL</v>
      </c>
      <c r="E14" s="88" t="str">
        <f>'Doc1'!F14</f>
        <v>Limpeza</v>
      </c>
      <c r="F14" s="89">
        <f>'Doc1'!I14</f>
        <v>0</v>
      </c>
      <c r="G14" s="89">
        <f>'Doc1'!K14</f>
        <v>0</v>
      </c>
      <c r="H14" s="210">
        <f>'Doc3'!V15</f>
        <v>0</v>
      </c>
      <c r="I14" s="210">
        <f>'Doc3'!W15</f>
        <v>0</v>
      </c>
      <c r="J14" s="234">
        <f>ROUND(('Doc3'!H15*Serv.44h!$D$46)+('Doc3'!I15*Serv.22h!$D$46)+('Doc3'!J15*Serv.30h!$D$46)+('Doc3'!M15*Superv.44h!$D$43)+('Doc3'!N15*Líder.44h!$D$43)+('Doc3'!O15*Encarregado.44h!$D$43)+('Doc3'!P15*'Serv.22 Periculosidade'!$D$46)+('Doc3'!Q15*'Limpador de Vidro.44h'!$D$46),2)</f>
        <v>0</v>
      </c>
      <c r="K14" s="210">
        <f>ROUND(('Doc3'!H15*Serv.44h!$D$47)+('Doc3'!I15*Serv.22h!$D$47)+('Doc3'!J15*Serv.30h!$D$47)+('Doc3'!M15*Superv.44h!$D$44)+('Doc3'!N15*Líder.44h!$D$44)+('Doc3'!O15*Encarregado.44h!$D$44)+('Doc3'!P15*'Serv.22 Periculosidade'!$D$47)+('Doc3'!Q15*'Limpador de Vidro.44h'!$D$47),2)</f>
        <v>0</v>
      </c>
      <c r="L14" s="210">
        <f>ROUND(('Doc3'!H15*Serv.44h!$D$48)+('Doc3'!I15*Serv.22h!$D$48)+('Doc3'!J15*Serv.30h!$D$48)+('Doc3'!M15*Superv.44h!$D$45)+('Doc3'!N15*Líder.44h!$D$45)+('Doc3'!O15*Encarregado.44h!$D$45)+('Doc3'!P15*'Serv.22 Periculosidade'!$D$48)+('Doc3'!Q15*'Limpador de Vidro.44h'!$D$48),2)</f>
        <v>0</v>
      </c>
      <c r="M14" s="210">
        <f>ROUND(('Doc3'!H15*Serv.44h!$D$49)+('Doc3'!I15*Serv.22h!$D$49)+('Doc3'!J15*Serv.30h!$D$49)+('Doc3'!M15*Superv.44h!$D$46)+('Doc3'!N15*Líder.44h!$D$46)+('Doc3'!O15*Encarregado.44h!$D$46)+('Doc3'!P15*'Serv.22 Periculosidade'!$D$49)+('Doc3'!Q15*'Limpador de Vidro.44h'!$D$49),2)</f>
        <v>0</v>
      </c>
      <c r="N14" s="210">
        <f>ROUND(('Doc3'!H15*Serv.44h!$D$50)+('Doc3'!I15*Serv.22h!$D$50)+('Doc3'!J15*Serv.30h!$D$50)+('Doc3'!M15*Superv.44h!$D$47)+('Doc3'!N15*Líder.44h!$D$47)+('Doc3'!O15*Encarregado.44h!$D$47)+('Doc3'!P15*'Serv.22 Periculosidade'!$D$50)+('Doc3'!Q15*'Limpador de Vidro.44h'!$D$50),2)</f>
        <v>0</v>
      </c>
      <c r="O14" s="210">
        <f>ROUND(('Doc3'!H15*Serv.44h!$D$51)+('Doc3'!I15*Serv.22h!$D$51)+('Doc3'!J15*Serv.30h!$D$51)+('Doc3'!M15*Superv.44h!$D$48)+('Doc3'!N15*Líder.44h!$D$48)+('Doc3'!O15*Encarregado.44h!$D$48)+('Doc3'!P15*'Serv.22 Periculosidade'!$D$51)+('Doc3'!Q15*'Limpador de Vidro.44h'!$D$51),2)</f>
        <v>0</v>
      </c>
      <c r="P14" s="234">
        <f>ROUND(IF(G14&lt;220,Jardin.!$D$73*'Doc3'!U15,IF(G14&gt;=220,Jardin.!$D$66*G14/220)),2)</f>
        <v>0</v>
      </c>
      <c r="Q14" s="210">
        <f>ROUND(IF(G14&lt;220,Jardin.!$D$74*'Doc3'!U15,IF(G14&gt;=220,Jardin.!$D$67*G14/220)),2)</f>
        <v>0</v>
      </c>
      <c r="R14" s="210">
        <f>ROUND(IF(G14&lt;220,Jardin.!$D$75*'Doc3'!U15,IF(G14&gt;=220,Jardin.!$D$68*G14/220)),2)</f>
        <v>0</v>
      </c>
      <c r="S14" s="210">
        <f>ROUND(IF(G14&lt;220,Jardin.!$D$76*'Doc3'!U15,IF(G14&gt;=220,Jardin.!$D$69*G14/220)),2)</f>
        <v>0</v>
      </c>
      <c r="T14" s="210">
        <f>ROUND(IF(G14&lt;220,Jardin.!$D$77*'Doc3'!U15,IF(G14&gt;=220,Jardin.!$D$70*G14/220)),2)</f>
        <v>0</v>
      </c>
      <c r="U14" s="210">
        <f>ROUND(IF(G14&lt;220,Jardin.!$D$78*'Doc3'!U15,IF(G14&gt;=220,Jardin.!$D$71*G14/220)),2)</f>
        <v>0</v>
      </c>
      <c r="V14" s="237">
        <f t="shared" si="0"/>
        <v>0</v>
      </c>
      <c r="W14" s="237">
        <f t="shared" si="1"/>
        <v>0</v>
      </c>
    </row>
    <row r="15" spans="1:23">
      <c r="A15" s="193">
        <f>'Doc1'!A15</f>
        <v>2657</v>
      </c>
      <c r="B15" s="194">
        <f>'Doc1'!B15</f>
        <v>0</v>
      </c>
      <c r="C15" s="96" t="str">
        <f>'Doc1'!C15</f>
        <v>AGÊNCIA</v>
      </c>
      <c r="D15" s="95" t="str">
        <f>'Doc1'!D15</f>
        <v>SAO PEDRO DA ALDEIA</v>
      </c>
      <c r="E15" s="88" t="str">
        <f>'Doc1'!F15</f>
        <v>Limpeza</v>
      </c>
      <c r="F15" s="89">
        <f>'Doc1'!I15</f>
        <v>0</v>
      </c>
      <c r="G15" s="89">
        <f>'Doc1'!K15</f>
        <v>0</v>
      </c>
      <c r="H15" s="210">
        <f>'Doc3'!V16</f>
        <v>0</v>
      </c>
      <c r="I15" s="210">
        <f>'Doc3'!W16</f>
        <v>0</v>
      </c>
      <c r="J15" s="234">
        <f>ROUND(('Doc3'!H16*Serv.44h!$D$46)+('Doc3'!I16*Serv.22h!$D$46)+('Doc3'!J16*Serv.30h!$D$46)+('Doc3'!M16*Superv.44h!$D$43)+('Doc3'!N16*Líder.44h!$D$43)+('Doc3'!O16*Encarregado.44h!$D$43)+('Doc3'!P16*'Serv.22 Periculosidade'!$D$46)+('Doc3'!Q16*'Limpador de Vidro.44h'!$D$46),2)</f>
        <v>0</v>
      </c>
      <c r="K15" s="210">
        <f>ROUND(('Doc3'!H16*Serv.44h!$D$47)+('Doc3'!I16*Serv.22h!$D$47)+('Doc3'!J16*Serv.30h!$D$47)+('Doc3'!M16*Superv.44h!$D$44)+('Doc3'!N16*Líder.44h!$D$44)+('Doc3'!O16*Encarregado.44h!$D$44)+('Doc3'!P16*'Serv.22 Periculosidade'!$D$47)+('Doc3'!Q16*'Limpador de Vidro.44h'!$D$47),2)</f>
        <v>0</v>
      </c>
      <c r="L15" s="210">
        <f>ROUND(('Doc3'!H16*Serv.44h!$D$48)+('Doc3'!I16*Serv.22h!$D$48)+('Doc3'!J16*Serv.30h!$D$48)+('Doc3'!M16*Superv.44h!$D$45)+('Doc3'!N16*Líder.44h!$D$45)+('Doc3'!O16*Encarregado.44h!$D$45)+('Doc3'!P16*'Serv.22 Periculosidade'!$D$48)+('Doc3'!Q16*'Limpador de Vidro.44h'!$D$48),2)</f>
        <v>0</v>
      </c>
      <c r="M15" s="210">
        <f>ROUND(('Doc3'!H16*Serv.44h!$D$49)+('Doc3'!I16*Serv.22h!$D$49)+('Doc3'!J16*Serv.30h!$D$49)+('Doc3'!M16*Superv.44h!$D$46)+('Doc3'!N16*Líder.44h!$D$46)+('Doc3'!O16*Encarregado.44h!$D$46)+('Doc3'!P16*'Serv.22 Periculosidade'!$D$49)+('Doc3'!Q16*'Limpador de Vidro.44h'!$D$49),2)</f>
        <v>0</v>
      </c>
      <c r="N15" s="210">
        <f>ROUND(('Doc3'!H16*Serv.44h!$D$50)+('Doc3'!I16*Serv.22h!$D$50)+('Doc3'!J16*Serv.30h!$D$50)+('Doc3'!M16*Superv.44h!$D$47)+('Doc3'!N16*Líder.44h!$D$47)+('Doc3'!O16*Encarregado.44h!$D$47)+('Doc3'!P16*'Serv.22 Periculosidade'!$D$50)+('Doc3'!Q16*'Limpador de Vidro.44h'!$D$50),2)</f>
        <v>0</v>
      </c>
      <c r="O15" s="210">
        <f>ROUND(('Doc3'!H16*Serv.44h!$D$51)+('Doc3'!I16*Serv.22h!$D$51)+('Doc3'!J16*Serv.30h!$D$51)+('Doc3'!M16*Superv.44h!$D$48)+('Doc3'!N16*Líder.44h!$D$48)+('Doc3'!O16*Encarregado.44h!$D$48)+('Doc3'!P16*'Serv.22 Periculosidade'!$D$51)+('Doc3'!Q16*'Limpador de Vidro.44h'!$D$51),2)</f>
        <v>0</v>
      </c>
      <c r="P15" s="234">
        <f>ROUND(IF(G15&lt;220,Jardin.!$D$73*'Doc3'!U16,IF(G15&gt;=220,Jardin.!$D$66*G15/220)),2)</f>
        <v>0</v>
      </c>
      <c r="Q15" s="210">
        <f>ROUND(IF(G15&lt;220,Jardin.!$D$74*'Doc3'!U16,IF(G15&gt;=220,Jardin.!$D$67*G15/220)),2)</f>
        <v>0</v>
      </c>
      <c r="R15" s="210">
        <f>ROUND(IF(G15&lt;220,Jardin.!$D$75*'Doc3'!U16,IF(G15&gt;=220,Jardin.!$D$68*G15/220)),2)</f>
        <v>0</v>
      </c>
      <c r="S15" s="210">
        <f>ROUND(IF(G15&lt;220,Jardin.!$D$76*'Doc3'!U16,IF(G15&gt;=220,Jardin.!$D$69*G15/220)),2)</f>
        <v>0</v>
      </c>
      <c r="T15" s="210">
        <f>ROUND(IF(G15&lt;220,Jardin.!$D$77*'Doc3'!U16,IF(G15&gt;=220,Jardin.!$D$70*G15/220)),2)</f>
        <v>0</v>
      </c>
      <c r="U15" s="210">
        <f>ROUND(IF(G15&lt;220,Jardin.!$D$78*'Doc3'!U16,IF(G15&gt;=220,Jardin.!$D$71*G15/220)),2)</f>
        <v>0</v>
      </c>
      <c r="V15" s="237">
        <f t="shared" si="0"/>
        <v>0</v>
      </c>
      <c r="W15" s="237">
        <f t="shared" si="1"/>
        <v>0</v>
      </c>
    </row>
    <row r="16" spans="1:23">
      <c r="A16" s="193">
        <f>'Doc1'!A16</f>
        <v>2673</v>
      </c>
      <c r="B16" s="194">
        <f>'Doc1'!B16</f>
        <v>0</v>
      </c>
      <c r="C16" s="96" t="str">
        <f>'Doc1'!C16</f>
        <v>AGÊNCIA</v>
      </c>
      <c r="D16" s="95" t="str">
        <f>'Doc1'!D16</f>
        <v>SAQUAREMA</v>
      </c>
      <c r="E16" s="88" t="str">
        <f>'Doc1'!F16</f>
        <v>Limpeza</v>
      </c>
      <c r="F16" s="89">
        <f>'Doc1'!I16</f>
        <v>0</v>
      </c>
      <c r="G16" s="89">
        <f>'Doc1'!K16</f>
        <v>0</v>
      </c>
      <c r="H16" s="210">
        <f>'Doc3'!V17</f>
        <v>0</v>
      </c>
      <c r="I16" s="210">
        <f>'Doc3'!W17</f>
        <v>0</v>
      </c>
      <c r="J16" s="234">
        <f>ROUND(('Doc3'!H17*Serv.44h!$D$46)+('Doc3'!I17*Serv.22h!$D$46)+('Doc3'!J17*Serv.30h!$D$46)+('Doc3'!M17*Superv.44h!$D$43)+('Doc3'!N17*Líder.44h!$D$43)+('Doc3'!O17*Encarregado.44h!$D$43)+('Doc3'!P17*'Serv.22 Periculosidade'!$D$46)+('Doc3'!Q17*'Limpador de Vidro.44h'!$D$46),2)</f>
        <v>0</v>
      </c>
      <c r="K16" s="210">
        <f>ROUND(('Doc3'!H17*Serv.44h!$D$47)+('Doc3'!I17*Serv.22h!$D$47)+('Doc3'!J17*Serv.30h!$D$47)+('Doc3'!M17*Superv.44h!$D$44)+('Doc3'!N17*Líder.44h!$D$44)+('Doc3'!O17*Encarregado.44h!$D$44)+('Doc3'!P17*'Serv.22 Periculosidade'!$D$47)+('Doc3'!Q17*'Limpador de Vidro.44h'!$D$47),2)</f>
        <v>0</v>
      </c>
      <c r="L16" s="210">
        <f>ROUND(('Doc3'!H17*Serv.44h!$D$48)+('Doc3'!I17*Serv.22h!$D$48)+('Doc3'!J17*Serv.30h!$D$48)+('Doc3'!M17*Superv.44h!$D$45)+('Doc3'!N17*Líder.44h!$D$45)+('Doc3'!O17*Encarregado.44h!$D$45)+('Doc3'!P17*'Serv.22 Periculosidade'!$D$48)+('Doc3'!Q17*'Limpador de Vidro.44h'!$D$48),2)</f>
        <v>0</v>
      </c>
      <c r="M16" s="210">
        <f>ROUND(('Doc3'!H17*Serv.44h!$D$49)+('Doc3'!I17*Serv.22h!$D$49)+('Doc3'!J17*Serv.30h!$D$49)+('Doc3'!M17*Superv.44h!$D$46)+('Doc3'!N17*Líder.44h!$D$46)+('Doc3'!O17*Encarregado.44h!$D$46)+('Doc3'!P17*'Serv.22 Periculosidade'!$D$49)+('Doc3'!Q17*'Limpador de Vidro.44h'!$D$49),2)</f>
        <v>0</v>
      </c>
      <c r="N16" s="210">
        <f>ROUND(('Doc3'!H17*Serv.44h!$D$50)+('Doc3'!I17*Serv.22h!$D$50)+('Doc3'!J17*Serv.30h!$D$50)+('Doc3'!M17*Superv.44h!$D$47)+('Doc3'!N17*Líder.44h!$D$47)+('Doc3'!O17*Encarregado.44h!$D$47)+('Doc3'!P17*'Serv.22 Periculosidade'!$D$50)+('Doc3'!Q17*'Limpador de Vidro.44h'!$D$50),2)</f>
        <v>0</v>
      </c>
      <c r="O16" s="210">
        <f>ROUND(('Doc3'!H17*Serv.44h!$D$51)+('Doc3'!I17*Serv.22h!$D$51)+('Doc3'!J17*Serv.30h!$D$51)+('Doc3'!M17*Superv.44h!$D$48)+('Doc3'!N17*Líder.44h!$D$48)+('Doc3'!O17*Encarregado.44h!$D$48)+('Doc3'!P17*'Serv.22 Periculosidade'!$D$51)+('Doc3'!Q17*'Limpador de Vidro.44h'!$D$51),2)</f>
        <v>0</v>
      </c>
      <c r="P16" s="234">
        <f>ROUND(IF(G16&lt;220,Jardin.!$D$73*'Doc3'!U17,IF(G16&gt;=220,Jardin.!$D$66*G16/220)),2)</f>
        <v>0</v>
      </c>
      <c r="Q16" s="210">
        <f>ROUND(IF(G16&lt;220,Jardin.!$D$74*'Doc3'!U17,IF(G16&gt;=220,Jardin.!$D$67*G16/220)),2)</f>
        <v>0</v>
      </c>
      <c r="R16" s="210">
        <f>ROUND(IF(G16&lt;220,Jardin.!$D$75*'Doc3'!U17,IF(G16&gt;=220,Jardin.!$D$68*G16/220)),2)</f>
        <v>0</v>
      </c>
      <c r="S16" s="210">
        <f>ROUND(IF(G16&lt;220,Jardin.!$D$76*'Doc3'!U17,IF(G16&gt;=220,Jardin.!$D$69*G16/220)),2)</f>
        <v>0</v>
      </c>
      <c r="T16" s="210">
        <f>ROUND(IF(G16&lt;220,Jardin.!$D$77*'Doc3'!U17,IF(G16&gt;=220,Jardin.!$D$70*G16/220)),2)</f>
        <v>0</v>
      </c>
      <c r="U16" s="210">
        <f>ROUND(IF(G16&lt;220,Jardin.!$D$78*'Doc3'!U17,IF(G16&gt;=220,Jardin.!$D$71*G16/220)),2)</f>
        <v>0</v>
      </c>
      <c r="V16" s="237">
        <f t="shared" si="0"/>
        <v>0</v>
      </c>
      <c r="W16" s="237">
        <f t="shared" si="1"/>
        <v>0</v>
      </c>
    </row>
    <row r="17" spans="1:23">
      <c r="A17" s="193">
        <f>'Doc1'!A17</f>
        <v>2689</v>
      </c>
      <c r="B17" s="194">
        <f>'Doc1'!B17</f>
        <v>0</v>
      </c>
      <c r="C17" s="96" t="str">
        <f>'Doc1'!C17</f>
        <v>AGÊNCIA</v>
      </c>
      <c r="D17" s="95" t="str">
        <f>'Doc1'!D17</f>
        <v>SILVA JARDIM</v>
      </c>
      <c r="E17" s="88" t="str">
        <f>'Doc1'!F17</f>
        <v>Limpeza</v>
      </c>
      <c r="F17" s="89">
        <f>'Doc1'!I17</f>
        <v>0</v>
      </c>
      <c r="G17" s="89">
        <f>'Doc1'!K17</f>
        <v>0</v>
      </c>
      <c r="H17" s="210">
        <f>'Doc3'!V18</f>
        <v>0</v>
      </c>
      <c r="I17" s="210">
        <f>'Doc3'!W18</f>
        <v>0</v>
      </c>
      <c r="J17" s="234">
        <f>ROUND(('Doc3'!H18*Serv.44h!$D$46)+('Doc3'!I18*Serv.22h!$D$46)+('Doc3'!J18*Serv.30h!$D$46)+('Doc3'!M18*Superv.44h!$D$43)+('Doc3'!N18*Líder.44h!$D$43)+('Doc3'!O18*Encarregado.44h!$D$43)+('Doc3'!P18*'Serv.22 Periculosidade'!$D$46)+('Doc3'!Q18*'Limpador de Vidro.44h'!$D$46),2)</f>
        <v>0</v>
      </c>
      <c r="K17" s="210">
        <f>ROUND(('Doc3'!H18*Serv.44h!$D$47)+('Doc3'!I18*Serv.22h!$D$47)+('Doc3'!J18*Serv.30h!$D$47)+('Doc3'!M18*Superv.44h!$D$44)+('Doc3'!N18*Líder.44h!$D$44)+('Doc3'!O18*Encarregado.44h!$D$44)+('Doc3'!P18*'Serv.22 Periculosidade'!$D$47)+('Doc3'!Q18*'Limpador de Vidro.44h'!$D$47),2)</f>
        <v>0</v>
      </c>
      <c r="L17" s="210">
        <f>ROUND(('Doc3'!H18*Serv.44h!$D$48)+('Doc3'!I18*Serv.22h!$D$48)+('Doc3'!J18*Serv.30h!$D$48)+('Doc3'!M18*Superv.44h!$D$45)+('Doc3'!N18*Líder.44h!$D$45)+('Doc3'!O18*Encarregado.44h!$D$45)+('Doc3'!P18*'Serv.22 Periculosidade'!$D$48)+('Doc3'!Q18*'Limpador de Vidro.44h'!$D$48),2)</f>
        <v>0</v>
      </c>
      <c r="M17" s="210">
        <f>ROUND(('Doc3'!H18*Serv.44h!$D$49)+('Doc3'!I18*Serv.22h!$D$49)+('Doc3'!J18*Serv.30h!$D$49)+('Doc3'!M18*Superv.44h!$D$46)+('Doc3'!N18*Líder.44h!$D$46)+('Doc3'!O18*Encarregado.44h!$D$46)+('Doc3'!P18*'Serv.22 Periculosidade'!$D$49)+('Doc3'!Q18*'Limpador de Vidro.44h'!$D$49),2)</f>
        <v>0</v>
      </c>
      <c r="N17" s="210">
        <f>ROUND(('Doc3'!H18*Serv.44h!$D$50)+('Doc3'!I18*Serv.22h!$D$50)+('Doc3'!J18*Serv.30h!$D$50)+('Doc3'!M18*Superv.44h!$D$47)+('Doc3'!N18*Líder.44h!$D$47)+('Doc3'!O18*Encarregado.44h!$D$47)+('Doc3'!P18*'Serv.22 Periculosidade'!$D$50)+('Doc3'!Q18*'Limpador de Vidro.44h'!$D$50),2)</f>
        <v>0</v>
      </c>
      <c r="O17" s="210">
        <f>ROUND(('Doc3'!H18*Serv.44h!$D$51)+('Doc3'!I18*Serv.22h!$D$51)+('Doc3'!J18*Serv.30h!$D$51)+('Doc3'!M18*Superv.44h!$D$48)+('Doc3'!N18*Líder.44h!$D$48)+('Doc3'!O18*Encarregado.44h!$D$48)+('Doc3'!P18*'Serv.22 Periculosidade'!$D$51)+('Doc3'!Q18*'Limpador de Vidro.44h'!$D$51),2)</f>
        <v>0</v>
      </c>
      <c r="P17" s="234">
        <f>ROUND(IF(G17&lt;220,Jardin.!$D$73*'Doc3'!U18,IF(G17&gt;=220,Jardin.!$D$66*G17/220)),2)</f>
        <v>0</v>
      </c>
      <c r="Q17" s="210">
        <f>ROUND(IF(G17&lt;220,Jardin.!$D$74*'Doc3'!U18,IF(G17&gt;=220,Jardin.!$D$67*G17/220)),2)</f>
        <v>0</v>
      </c>
      <c r="R17" s="210">
        <f>ROUND(IF(G17&lt;220,Jardin.!$D$75*'Doc3'!U18,IF(G17&gt;=220,Jardin.!$D$68*G17/220)),2)</f>
        <v>0</v>
      </c>
      <c r="S17" s="210">
        <f>ROUND(IF(G17&lt;220,Jardin.!$D$76*'Doc3'!U18,IF(G17&gt;=220,Jardin.!$D$69*G17/220)),2)</f>
        <v>0</v>
      </c>
      <c r="T17" s="210">
        <f>ROUND(IF(G17&lt;220,Jardin.!$D$77*'Doc3'!U18,IF(G17&gt;=220,Jardin.!$D$70*G17/220)),2)</f>
        <v>0</v>
      </c>
      <c r="U17" s="210">
        <f>ROUND(IF(G17&lt;220,Jardin.!$D$78*'Doc3'!U18,IF(G17&gt;=220,Jardin.!$D$71*G17/220)),2)</f>
        <v>0</v>
      </c>
      <c r="V17" s="237">
        <f t="shared" si="0"/>
        <v>0</v>
      </c>
      <c r="W17" s="237">
        <f t="shared" si="1"/>
        <v>0</v>
      </c>
    </row>
    <row r="18" spans="1:23">
      <c r="A18" s="193">
        <f>'Doc1'!A18</f>
        <v>2885</v>
      </c>
      <c r="B18" s="194">
        <f>'Doc1'!B18</f>
        <v>0</v>
      </c>
      <c r="C18" s="96" t="str">
        <f>'Doc1'!C18</f>
        <v>AGÊNCIA</v>
      </c>
      <c r="D18" s="95" t="str">
        <f>'Doc1'!D18</f>
        <v>IMPERADOR</v>
      </c>
      <c r="E18" s="88" t="str">
        <f>'Doc1'!F18</f>
        <v>Limpeza</v>
      </c>
      <c r="F18" s="89">
        <f>'Doc1'!I18</f>
        <v>0</v>
      </c>
      <c r="G18" s="89">
        <f>'Doc1'!K18</f>
        <v>0</v>
      </c>
      <c r="H18" s="210">
        <f>'Doc3'!V19</f>
        <v>0</v>
      </c>
      <c r="I18" s="210">
        <f>'Doc3'!W19</f>
        <v>0</v>
      </c>
      <c r="J18" s="234">
        <f>ROUND(('Doc3'!H19*Serv.44h!$D$46)+('Doc3'!I19*Serv.22h!$D$46)+('Doc3'!J19*Serv.30h!$D$46)+('Doc3'!M19*Superv.44h!$D$43)+('Doc3'!N19*Líder.44h!$D$43)+('Doc3'!O19*Encarregado.44h!$D$43)+('Doc3'!P19*'Serv.22 Periculosidade'!$D$46)+('Doc3'!Q19*'Limpador de Vidro.44h'!$D$46),2)</f>
        <v>0</v>
      </c>
      <c r="K18" s="210">
        <f>ROUND(('Doc3'!H19*Serv.44h!$D$47)+('Doc3'!I19*Serv.22h!$D$47)+('Doc3'!J19*Serv.30h!$D$47)+('Doc3'!M19*Superv.44h!$D$44)+('Doc3'!N19*Líder.44h!$D$44)+('Doc3'!O19*Encarregado.44h!$D$44)+('Doc3'!P19*'Serv.22 Periculosidade'!$D$47)+('Doc3'!Q19*'Limpador de Vidro.44h'!$D$47),2)</f>
        <v>0</v>
      </c>
      <c r="L18" s="210">
        <f>ROUND(('Doc3'!H19*Serv.44h!$D$48)+('Doc3'!I19*Serv.22h!$D$48)+('Doc3'!J19*Serv.30h!$D$48)+('Doc3'!M19*Superv.44h!$D$45)+('Doc3'!N19*Líder.44h!$D$45)+('Doc3'!O19*Encarregado.44h!$D$45)+('Doc3'!P19*'Serv.22 Periculosidade'!$D$48)+('Doc3'!Q19*'Limpador de Vidro.44h'!$D$48),2)</f>
        <v>0</v>
      </c>
      <c r="M18" s="210">
        <f>ROUND(('Doc3'!H19*Serv.44h!$D$49)+('Doc3'!I19*Serv.22h!$D$49)+('Doc3'!J19*Serv.30h!$D$49)+('Doc3'!M19*Superv.44h!$D$46)+('Doc3'!N19*Líder.44h!$D$46)+('Doc3'!O19*Encarregado.44h!$D$46)+('Doc3'!P19*'Serv.22 Periculosidade'!$D$49)+('Doc3'!Q19*'Limpador de Vidro.44h'!$D$49),2)</f>
        <v>0</v>
      </c>
      <c r="N18" s="210">
        <f>ROUND(('Doc3'!H19*Serv.44h!$D$50)+('Doc3'!I19*Serv.22h!$D$50)+('Doc3'!J19*Serv.30h!$D$50)+('Doc3'!M19*Superv.44h!$D$47)+('Doc3'!N19*Líder.44h!$D$47)+('Doc3'!O19*Encarregado.44h!$D$47)+('Doc3'!P19*'Serv.22 Periculosidade'!$D$50)+('Doc3'!Q19*'Limpador de Vidro.44h'!$D$50),2)</f>
        <v>0</v>
      </c>
      <c r="O18" s="210">
        <f>ROUND(('Doc3'!H19*Serv.44h!$D$51)+('Doc3'!I19*Serv.22h!$D$51)+('Doc3'!J19*Serv.30h!$D$51)+('Doc3'!M19*Superv.44h!$D$48)+('Doc3'!N19*Líder.44h!$D$48)+('Doc3'!O19*Encarregado.44h!$D$48)+('Doc3'!P19*'Serv.22 Periculosidade'!$D$51)+('Doc3'!Q19*'Limpador de Vidro.44h'!$D$51),2)</f>
        <v>0</v>
      </c>
      <c r="P18" s="234">
        <f>ROUND(IF(G18&lt;220,Jardin.!$D$73*'Doc3'!U19,IF(G18&gt;=220,Jardin.!$D$66*G18/220)),2)</f>
        <v>0</v>
      </c>
      <c r="Q18" s="210">
        <f>ROUND(IF(G18&lt;220,Jardin.!$D$74*'Doc3'!U19,IF(G18&gt;=220,Jardin.!$D$67*G18/220)),2)</f>
        <v>0</v>
      </c>
      <c r="R18" s="210">
        <f>ROUND(IF(G18&lt;220,Jardin.!$D$75*'Doc3'!U19,IF(G18&gt;=220,Jardin.!$D$68*G18/220)),2)</f>
        <v>0</v>
      </c>
      <c r="S18" s="210">
        <f>ROUND(IF(G18&lt;220,Jardin.!$D$76*'Doc3'!U19,IF(G18&gt;=220,Jardin.!$D$69*G18/220)),2)</f>
        <v>0</v>
      </c>
      <c r="T18" s="210">
        <f>ROUND(IF(G18&lt;220,Jardin.!$D$77*'Doc3'!U19,IF(G18&gt;=220,Jardin.!$D$70*G18/220)),2)</f>
        <v>0</v>
      </c>
      <c r="U18" s="210">
        <f>ROUND(IF(G18&lt;220,Jardin.!$D$78*'Doc3'!U19,IF(G18&gt;=220,Jardin.!$D$71*G18/220)),2)</f>
        <v>0</v>
      </c>
      <c r="V18" s="237">
        <f t="shared" si="0"/>
        <v>0</v>
      </c>
      <c r="W18" s="237">
        <f t="shared" si="1"/>
        <v>0</v>
      </c>
    </row>
    <row r="19" spans="1:23">
      <c r="A19" s="193">
        <f>'Doc1'!A19</f>
        <v>2941</v>
      </c>
      <c r="B19" s="194">
        <f>'Doc1'!B19</f>
        <v>0</v>
      </c>
      <c r="C19" s="96" t="str">
        <f>'Doc1'!C19</f>
        <v>AGÊNCIA</v>
      </c>
      <c r="D19" s="95" t="str">
        <f>'Doc1'!D19</f>
        <v>AREAL</v>
      </c>
      <c r="E19" s="88" t="str">
        <f>'Doc1'!F19</f>
        <v>Limpeza</v>
      </c>
      <c r="F19" s="89">
        <f>'Doc1'!I19</f>
        <v>0</v>
      </c>
      <c r="G19" s="89">
        <f>'Doc1'!K19</f>
        <v>0</v>
      </c>
      <c r="H19" s="210">
        <f>'Doc3'!V20</f>
        <v>0</v>
      </c>
      <c r="I19" s="210">
        <f>'Doc3'!W20</f>
        <v>0</v>
      </c>
      <c r="J19" s="234">
        <f>ROUND(('Doc3'!H20*Serv.44h!$D$46)+('Doc3'!I20*Serv.22h!$D$46)+('Doc3'!J20*Serv.30h!$D$46)+('Doc3'!M20*Superv.44h!$D$43)+('Doc3'!N20*Líder.44h!$D$43)+('Doc3'!O20*Encarregado.44h!$D$43)+('Doc3'!P20*'Serv.22 Periculosidade'!$D$46)+('Doc3'!Q20*'Limpador de Vidro.44h'!$D$46),2)</f>
        <v>0</v>
      </c>
      <c r="K19" s="210">
        <f>ROUND(('Doc3'!H20*Serv.44h!$D$47)+('Doc3'!I20*Serv.22h!$D$47)+('Doc3'!J20*Serv.30h!$D$47)+('Doc3'!M20*Superv.44h!$D$44)+('Doc3'!N20*Líder.44h!$D$44)+('Doc3'!O20*Encarregado.44h!$D$44)+('Doc3'!P20*'Serv.22 Periculosidade'!$D$47)+('Doc3'!Q20*'Limpador de Vidro.44h'!$D$47),2)</f>
        <v>0</v>
      </c>
      <c r="L19" s="210">
        <f>ROUND(('Doc3'!H20*Serv.44h!$D$48)+('Doc3'!I20*Serv.22h!$D$48)+('Doc3'!J20*Serv.30h!$D$48)+('Doc3'!M20*Superv.44h!$D$45)+('Doc3'!N20*Líder.44h!$D$45)+('Doc3'!O20*Encarregado.44h!$D$45)+('Doc3'!P20*'Serv.22 Periculosidade'!$D$48)+('Doc3'!Q20*'Limpador de Vidro.44h'!$D$48),2)</f>
        <v>0</v>
      </c>
      <c r="M19" s="210">
        <f>ROUND(('Doc3'!H20*Serv.44h!$D$49)+('Doc3'!I20*Serv.22h!$D$49)+('Doc3'!J20*Serv.30h!$D$49)+('Doc3'!M20*Superv.44h!$D$46)+('Doc3'!N20*Líder.44h!$D$46)+('Doc3'!O20*Encarregado.44h!$D$46)+('Doc3'!P20*'Serv.22 Periculosidade'!$D$49)+('Doc3'!Q20*'Limpador de Vidro.44h'!$D$49),2)</f>
        <v>0</v>
      </c>
      <c r="N19" s="210">
        <f>ROUND(('Doc3'!H20*Serv.44h!$D$50)+('Doc3'!I20*Serv.22h!$D$50)+('Doc3'!J20*Serv.30h!$D$50)+('Doc3'!M20*Superv.44h!$D$47)+('Doc3'!N20*Líder.44h!$D$47)+('Doc3'!O20*Encarregado.44h!$D$47)+('Doc3'!P20*'Serv.22 Periculosidade'!$D$50)+('Doc3'!Q20*'Limpador de Vidro.44h'!$D$50),2)</f>
        <v>0</v>
      </c>
      <c r="O19" s="210">
        <f>ROUND(('Doc3'!H20*Serv.44h!$D$51)+('Doc3'!I20*Serv.22h!$D$51)+('Doc3'!J20*Serv.30h!$D$51)+('Doc3'!M20*Superv.44h!$D$48)+('Doc3'!N20*Líder.44h!$D$48)+('Doc3'!O20*Encarregado.44h!$D$48)+('Doc3'!P20*'Serv.22 Periculosidade'!$D$51)+('Doc3'!Q20*'Limpador de Vidro.44h'!$D$51),2)</f>
        <v>0</v>
      </c>
      <c r="P19" s="234">
        <f>ROUND(IF(G19&lt;220,Jardin.!$D$73*'Doc3'!U20,IF(G19&gt;=220,Jardin.!$D$66*G19/220)),2)</f>
        <v>0</v>
      </c>
      <c r="Q19" s="210">
        <f>ROUND(IF(G19&lt;220,Jardin.!$D$74*'Doc3'!U20,IF(G19&gt;=220,Jardin.!$D$67*G19/220)),2)</f>
        <v>0</v>
      </c>
      <c r="R19" s="210">
        <f>ROUND(IF(G19&lt;220,Jardin.!$D$75*'Doc3'!U20,IF(G19&gt;=220,Jardin.!$D$68*G19/220)),2)</f>
        <v>0</v>
      </c>
      <c r="S19" s="210">
        <f>ROUND(IF(G19&lt;220,Jardin.!$D$76*'Doc3'!U20,IF(G19&gt;=220,Jardin.!$D$69*G19/220)),2)</f>
        <v>0</v>
      </c>
      <c r="T19" s="210">
        <f>ROUND(IF(G19&lt;220,Jardin.!$D$77*'Doc3'!U20,IF(G19&gt;=220,Jardin.!$D$70*G19/220)),2)</f>
        <v>0</v>
      </c>
      <c r="U19" s="210">
        <f>ROUND(IF(G19&lt;220,Jardin.!$D$78*'Doc3'!U20,IF(G19&gt;=220,Jardin.!$D$71*G19/220)),2)</f>
        <v>0</v>
      </c>
      <c r="V19" s="237">
        <f t="shared" si="0"/>
        <v>0</v>
      </c>
      <c r="W19" s="237">
        <f t="shared" si="1"/>
        <v>0</v>
      </c>
    </row>
    <row r="20" spans="1:23">
      <c r="A20" s="193">
        <f>'Doc1'!A20</f>
        <v>3159</v>
      </c>
      <c r="B20" s="194">
        <f>'Doc1'!B20</f>
        <v>0</v>
      </c>
      <c r="C20" s="96" t="str">
        <f>'Doc1'!C20</f>
        <v>AGÊNCIA</v>
      </c>
      <c r="D20" s="95" t="str">
        <f>'Doc1'!D20</f>
        <v>ITAIPAVA</v>
      </c>
      <c r="E20" s="88" t="str">
        <f>'Doc1'!F20</f>
        <v>Limpeza</v>
      </c>
      <c r="F20" s="89">
        <f>'Doc1'!I20</f>
        <v>0</v>
      </c>
      <c r="G20" s="89">
        <f>'Doc1'!K20</f>
        <v>0</v>
      </c>
      <c r="H20" s="210">
        <f>'Doc3'!V21</f>
        <v>0</v>
      </c>
      <c r="I20" s="210">
        <f>'Doc3'!W21</f>
        <v>0</v>
      </c>
      <c r="J20" s="234">
        <f>ROUND(('Doc3'!H21*Serv.44h!$D$46)+('Doc3'!I21*Serv.22h!$D$46)+('Doc3'!J21*Serv.30h!$D$46)+('Doc3'!M21*Superv.44h!$D$43)+('Doc3'!N21*Líder.44h!$D$43)+('Doc3'!O21*Encarregado.44h!$D$43)+('Doc3'!P21*'Serv.22 Periculosidade'!$D$46)+('Doc3'!Q21*'Limpador de Vidro.44h'!$D$46),2)</f>
        <v>0</v>
      </c>
      <c r="K20" s="210">
        <f>ROUND(('Doc3'!H21*Serv.44h!$D$47)+('Doc3'!I21*Serv.22h!$D$47)+('Doc3'!J21*Serv.30h!$D$47)+('Doc3'!M21*Superv.44h!$D$44)+('Doc3'!N21*Líder.44h!$D$44)+('Doc3'!O21*Encarregado.44h!$D$44)+('Doc3'!P21*'Serv.22 Periculosidade'!$D$47)+('Doc3'!Q21*'Limpador de Vidro.44h'!$D$47),2)</f>
        <v>0</v>
      </c>
      <c r="L20" s="210">
        <f>ROUND(('Doc3'!H21*Serv.44h!$D$48)+('Doc3'!I21*Serv.22h!$D$48)+('Doc3'!J21*Serv.30h!$D$48)+('Doc3'!M21*Superv.44h!$D$45)+('Doc3'!N21*Líder.44h!$D$45)+('Doc3'!O21*Encarregado.44h!$D$45)+('Doc3'!P21*'Serv.22 Periculosidade'!$D$48)+('Doc3'!Q21*'Limpador de Vidro.44h'!$D$48),2)</f>
        <v>0</v>
      </c>
      <c r="M20" s="210">
        <f>ROUND(('Doc3'!H21*Serv.44h!$D$49)+('Doc3'!I21*Serv.22h!$D$49)+('Doc3'!J21*Serv.30h!$D$49)+('Doc3'!M21*Superv.44h!$D$46)+('Doc3'!N21*Líder.44h!$D$46)+('Doc3'!O21*Encarregado.44h!$D$46)+('Doc3'!P21*'Serv.22 Periculosidade'!$D$49)+('Doc3'!Q21*'Limpador de Vidro.44h'!$D$49),2)</f>
        <v>0</v>
      </c>
      <c r="N20" s="210">
        <f>ROUND(('Doc3'!H21*Serv.44h!$D$50)+('Doc3'!I21*Serv.22h!$D$50)+('Doc3'!J21*Serv.30h!$D$50)+('Doc3'!M21*Superv.44h!$D$47)+('Doc3'!N21*Líder.44h!$D$47)+('Doc3'!O21*Encarregado.44h!$D$47)+('Doc3'!P21*'Serv.22 Periculosidade'!$D$50)+('Doc3'!Q21*'Limpador de Vidro.44h'!$D$50),2)</f>
        <v>0</v>
      </c>
      <c r="O20" s="210">
        <f>ROUND(('Doc3'!H21*Serv.44h!$D$51)+('Doc3'!I21*Serv.22h!$D$51)+('Doc3'!J21*Serv.30h!$D$51)+('Doc3'!M21*Superv.44h!$D$48)+('Doc3'!N21*Líder.44h!$D$48)+('Doc3'!O21*Encarregado.44h!$D$48)+('Doc3'!P21*'Serv.22 Periculosidade'!$D$51)+('Doc3'!Q21*'Limpador de Vidro.44h'!$D$51),2)</f>
        <v>0</v>
      </c>
      <c r="P20" s="234">
        <f>ROUND(IF(G20&lt;220,Jardin.!$D$73*'Doc3'!U21,IF(G20&gt;=220,Jardin.!$D$66*G20/220)),2)</f>
        <v>0</v>
      </c>
      <c r="Q20" s="210">
        <f>ROUND(IF(G20&lt;220,Jardin.!$D$74*'Doc3'!U21,IF(G20&gt;=220,Jardin.!$D$67*G20/220)),2)</f>
        <v>0</v>
      </c>
      <c r="R20" s="210">
        <f>ROUND(IF(G20&lt;220,Jardin.!$D$75*'Doc3'!U21,IF(G20&gt;=220,Jardin.!$D$68*G20/220)),2)</f>
        <v>0</v>
      </c>
      <c r="S20" s="210">
        <f>ROUND(IF(G20&lt;220,Jardin.!$D$76*'Doc3'!U21,IF(G20&gt;=220,Jardin.!$D$69*G20/220)),2)</f>
        <v>0</v>
      </c>
      <c r="T20" s="210">
        <f>ROUND(IF(G20&lt;220,Jardin.!$D$77*'Doc3'!U21,IF(G20&gt;=220,Jardin.!$D$70*G20/220)),2)</f>
        <v>0</v>
      </c>
      <c r="U20" s="210">
        <f>ROUND(IF(G20&lt;220,Jardin.!$D$78*'Doc3'!U21,IF(G20&gt;=220,Jardin.!$D$71*G20/220)),2)</f>
        <v>0</v>
      </c>
      <c r="V20" s="237">
        <f t="shared" si="0"/>
        <v>0</v>
      </c>
      <c r="W20" s="237">
        <f t="shared" si="1"/>
        <v>0</v>
      </c>
    </row>
    <row r="21" spans="1:23">
      <c r="A21" s="193">
        <f>'Doc1'!A21</f>
        <v>3315</v>
      </c>
      <c r="B21" s="194">
        <f>'Doc1'!B21</f>
        <v>0</v>
      </c>
      <c r="C21" s="96" t="str">
        <f>'Doc1'!C21</f>
        <v>AGÊNCIA</v>
      </c>
      <c r="D21" s="95" t="str">
        <f>'Doc1'!D21</f>
        <v>RIO DAS OSTRAS</v>
      </c>
      <c r="E21" s="88" t="str">
        <f>'Doc1'!F21</f>
        <v>Limpeza</v>
      </c>
      <c r="F21" s="89">
        <f>'Doc1'!I21</f>
        <v>0</v>
      </c>
      <c r="G21" s="89">
        <f>'Doc1'!K21</f>
        <v>0</v>
      </c>
      <c r="H21" s="210">
        <f>'Doc3'!V22</f>
        <v>0</v>
      </c>
      <c r="I21" s="210">
        <f>'Doc3'!W22</f>
        <v>0</v>
      </c>
      <c r="J21" s="234">
        <f>ROUND(('Doc3'!H22*Serv.44h!$D$46)+('Doc3'!I22*Serv.22h!$D$46)+('Doc3'!J22*Serv.30h!$D$46)+('Doc3'!M22*Superv.44h!$D$43)+('Doc3'!N22*Líder.44h!$D$43)+('Doc3'!O22*Encarregado.44h!$D$43)+('Doc3'!P22*'Serv.22 Periculosidade'!$D$46)+('Doc3'!Q22*'Limpador de Vidro.44h'!$D$46),2)</f>
        <v>0</v>
      </c>
      <c r="K21" s="210">
        <f>ROUND(('Doc3'!H22*Serv.44h!$D$47)+('Doc3'!I22*Serv.22h!$D$47)+('Doc3'!J22*Serv.30h!$D$47)+('Doc3'!M22*Superv.44h!$D$44)+('Doc3'!N22*Líder.44h!$D$44)+('Doc3'!O22*Encarregado.44h!$D$44)+('Doc3'!P22*'Serv.22 Periculosidade'!$D$47)+('Doc3'!Q22*'Limpador de Vidro.44h'!$D$47),2)</f>
        <v>0</v>
      </c>
      <c r="L21" s="210">
        <f>ROUND(('Doc3'!H22*Serv.44h!$D$48)+('Doc3'!I22*Serv.22h!$D$48)+('Doc3'!J22*Serv.30h!$D$48)+('Doc3'!M22*Superv.44h!$D$45)+('Doc3'!N22*Líder.44h!$D$45)+('Doc3'!O22*Encarregado.44h!$D$45)+('Doc3'!P22*'Serv.22 Periculosidade'!$D$48)+('Doc3'!Q22*'Limpador de Vidro.44h'!$D$48),2)</f>
        <v>0</v>
      </c>
      <c r="M21" s="210">
        <f>ROUND(('Doc3'!H22*Serv.44h!$D$49)+('Doc3'!I22*Serv.22h!$D$49)+('Doc3'!J22*Serv.30h!$D$49)+('Doc3'!M22*Superv.44h!$D$46)+('Doc3'!N22*Líder.44h!$D$46)+('Doc3'!O22*Encarregado.44h!$D$46)+('Doc3'!P22*'Serv.22 Periculosidade'!$D$49)+('Doc3'!Q22*'Limpador de Vidro.44h'!$D$49),2)</f>
        <v>0</v>
      </c>
      <c r="N21" s="210">
        <f>ROUND(('Doc3'!H22*Serv.44h!$D$50)+('Doc3'!I22*Serv.22h!$D$50)+('Doc3'!J22*Serv.30h!$D$50)+('Doc3'!M22*Superv.44h!$D$47)+('Doc3'!N22*Líder.44h!$D$47)+('Doc3'!O22*Encarregado.44h!$D$47)+('Doc3'!P22*'Serv.22 Periculosidade'!$D$50)+('Doc3'!Q22*'Limpador de Vidro.44h'!$D$50),2)</f>
        <v>0</v>
      </c>
      <c r="O21" s="210">
        <f>ROUND(('Doc3'!H22*Serv.44h!$D$51)+('Doc3'!I22*Serv.22h!$D$51)+('Doc3'!J22*Serv.30h!$D$51)+('Doc3'!M22*Superv.44h!$D$48)+('Doc3'!N22*Líder.44h!$D$48)+('Doc3'!O22*Encarregado.44h!$D$48)+('Doc3'!P22*'Serv.22 Periculosidade'!$D$51)+('Doc3'!Q22*'Limpador de Vidro.44h'!$D$51),2)</f>
        <v>0</v>
      </c>
      <c r="P21" s="234">
        <f>ROUND(IF(G21&lt;220,Jardin.!$D$73*'Doc3'!U22,IF(G21&gt;=220,Jardin.!$D$66*G21/220)),2)</f>
        <v>0</v>
      </c>
      <c r="Q21" s="210">
        <f>ROUND(IF(G21&lt;220,Jardin.!$D$74*'Doc3'!U22,IF(G21&gt;=220,Jardin.!$D$67*G21/220)),2)</f>
        <v>0</v>
      </c>
      <c r="R21" s="210">
        <f>ROUND(IF(G21&lt;220,Jardin.!$D$75*'Doc3'!U22,IF(G21&gt;=220,Jardin.!$D$68*G21/220)),2)</f>
        <v>0</v>
      </c>
      <c r="S21" s="210">
        <f>ROUND(IF(G21&lt;220,Jardin.!$D$76*'Doc3'!U22,IF(G21&gt;=220,Jardin.!$D$69*G21/220)),2)</f>
        <v>0</v>
      </c>
      <c r="T21" s="210">
        <f>ROUND(IF(G21&lt;220,Jardin.!$D$77*'Doc3'!U22,IF(G21&gt;=220,Jardin.!$D$70*G21/220)),2)</f>
        <v>0</v>
      </c>
      <c r="U21" s="210">
        <f>ROUND(IF(G21&lt;220,Jardin.!$D$78*'Doc3'!U22,IF(G21&gt;=220,Jardin.!$D$71*G21/220)),2)</f>
        <v>0</v>
      </c>
      <c r="V21" s="237">
        <f t="shared" si="0"/>
        <v>0</v>
      </c>
      <c r="W21" s="237">
        <f t="shared" si="1"/>
        <v>0</v>
      </c>
    </row>
    <row r="22" spans="1:23">
      <c r="A22" s="193">
        <f>'Doc1'!A22</f>
        <v>3470</v>
      </c>
      <c r="B22" s="194">
        <f>'Doc1'!B22</f>
        <v>0</v>
      </c>
      <c r="C22" s="96" t="str">
        <f>'Doc1'!C22</f>
        <v>AGÊNCIA</v>
      </c>
      <c r="D22" s="95" t="str">
        <f>'Doc1'!D22</f>
        <v>S.JOSE VALE R.PRETO</v>
      </c>
      <c r="E22" s="88" t="str">
        <f>'Doc1'!F22</f>
        <v>Limpeza</v>
      </c>
      <c r="F22" s="89">
        <f>'Doc1'!I22</f>
        <v>0</v>
      </c>
      <c r="G22" s="89">
        <f>'Doc1'!K22</f>
        <v>0</v>
      </c>
      <c r="H22" s="210">
        <f>'Doc3'!V23</f>
        <v>0</v>
      </c>
      <c r="I22" s="210">
        <f>'Doc3'!W23</f>
        <v>0</v>
      </c>
      <c r="J22" s="234">
        <f>ROUND(('Doc3'!H23*Serv.44h!$D$46)+('Doc3'!I23*Serv.22h!$D$46)+('Doc3'!J23*Serv.30h!$D$46)+('Doc3'!M23*Superv.44h!$D$43)+('Doc3'!N23*Líder.44h!$D$43)+('Doc3'!O23*Encarregado.44h!$D$43)+('Doc3'!P23*'Serv.22 Periculosidade'!$D$46)+('Doc3'!Q23*'Limpador de Vidro.44h'!$D$46),2)</f>
        <v>0</v>
      </c>
      <c r="K22" s="210">
        <f>ROUND(('Doc3'!H23*Serv.44h!$D$47)+('Doc3'!I23*Serv.22h!$D$47)+('Doc3'!J23*Serv.30h!$D$47)+('Doc3'!M23*Superv.44h!$D$44)+('Doc3'!N23*Líder.44h!$D$44)+('Doc3'!O23*Encarregado.44h!$D$44)+('Doc3'!P23*'Serv.22 Periculosidade'!$D$47)+('Doc3'!Q23*'Limpador de Vidro.44h'!$D$47),2)</f>
        <v>0</v>
      </c>
      <c r="L22" s="210">
        <f>ROUND(('Doc3'!H23*Serv.44h!$D$48)+('Doc3'!I23*Serv.22h!$D$48)+('Doc3'!J23*Serv.30h!$D$48)+('Doc3'!M23*Superv.44h!$D$45)+('Doc3'!N23*Líder.44h!$D$45)+('Doc3'!O23*Encarregado.44h!$D$45)+('Doc3'!P23*'Serv.22 Periculosidade'!$D$48)+('Doc3'!Q23*'Limpador de Vidro.44h'!$D$48),2)</f>
        <v>0</v>
      </c>
      <c r="M22" s="210">
        <f>ROUND(('Doc3'!H23*Serv.44h!$D$49)+('Doc3'!I23*Serv.22h!$D$49)+('Doc3'!J23*Serv.30h!$D$49)+('Doc3'!M23*Superv.44h!$D$46)+('Doc3'!N23*Líder.44h!$D$46)+('Doc3'!O23*Encarregado.44h!$D$46)+('Doc3'!P23*'Serv.22 Periculosidade'!$D$49)+('Doc3'!Q23*'Limpador de Vidro.44h'!$D$49),2)</f>
        <v>0</v>
      </c>
      <c r="N22" s="210">
        <f>ROUND(('Doc3'!H23*Serv.44h!$D$50)+('Doc3'!I23*Serv.22h!$D$50)+('Doc3'!J23*Serv.30h!$D$50)+('Doc3'!M23*Superv.44h!$D$47)+('Doc3'!N23*Líder.44h!$D$47)+('Doc3'!O23*Encarregado.44h!$D$47)+('Doc3'!P23*'Serv.22 Periculosidade'!$D$50)+('Doc3'!Q23*'Limpador de Vidro.44h'!$D$50),2)</f>
        <v>0</v>
      </c>
      <c r="O22" s="210">
        <f>ROUND(('Doc3'!H23*Serv.44h!$D$51)+('Doc3'!I23*Serv.22h!$D$51)+('Doc3'!J23*Serv.30h!$D$51)+('Doc3'!M23*Superv.44h!$D$48)+('Doc3'!N23*Líder.44h!$D$48)+('Doc3'!O23*Encarregado.44h!$D$48)+('Doc3'!P23*'Serv.22 Periculosidade'!$D$51)+('Doc3'!Q23*'Limpador de Vidro.44h'!$D$51),2)</f>
        <v>0</v>
      </c>
      <c r="P22" s="234">
        <f>ROUND(IF(G22&lt;220,Jardin.!$D$73*'Doc3'!U23,IF(G22&gt;=220,Jardin.!$D$66*G22/220)),2)</f>
        <v>0</v>
      </c>
      <c r="Q22" s="210">
        <f>ROUND(IF(G22&lt;220,Jardin.!$D$74*'Doc3'!U23,IF(G22&gt;=220,Jardin.!$D$67*G22/220)),2)</f>
        <v>0</v>
      </c>
      <c r="R22" s="210">
        <f>ROUND(IF(G22&lt;220,Jardin.!$D$75*'Doc3'!U23,IF(G22&gt;=220,Jardin.!$D$68*G22/220)),2)</f>
        <v>0</v>
      </c>
      <c r="S22" s="210">
        <f>ROUND(IF(G22&lt;220,Jardin.!$D$76*'Doc3'!U23,IF(G22&gt;=220,Jardin.!$D$69*G22/220)),2)</f>
        <v>0</v>
      </c>
      <c r="T22" s="210">
        <f>ROUND(IF(G22&lt;220,Jardin.!$D$77*'Doc3'!U23,IF(G22&gt;=220,Jardin.!$D$70*G22/220)),2)</f>
        <v>0</v>
      </c>
      <c r="U22" s="210">
        <f>ROUND(IF(G22&lt;220,Jardin.!$D$78*'Doc3'!U23,IF(G22&gt;=220,Jardin.!$D$71*G22/220)),2)</f>
        <v>0</v>
      </c>
      <c r="V22" s="237">
        <f t="shared" si="0"/>
        <v>0</v>
      </c>
      <c r="W22" s="237">
        <f t="shared" si="1"/>
        <v>0</v>
      </c>
    </row>
    <row r="23" spans="1:23">
      <c r="A23" s="193">
        <f>'Doc1'!A23</f>
        <v>3839</v>
      </c>
      <c r="B23" s="194">
        <f>'Doc1'!B23</f>
        <v>0</v>
      </c>
      <c r="C23" s="96" t="str">
        <f>'Doc1'!C23</f>
        <v>AGÊNCIA</v>
      </c>
      <c r="D23" s="95" t="str">
        <f>'Doc1'!D23</f>
        <v>ARRAIAL DO CABO</v>
      </c>
      <c r="E23" s="88" t="str">
        <f>'Doc1'!F23</f>
        <v>Limpeza</v>
      </c>
      <c r="F23" s="89">
        <f>'Doc1'!I23</f>
        <v>0</v>
      </c>
      <c r="G23" s="89">
        <f>'Doc1'!K23</f>
        <v>0</v>
      </c>
      <c r="H23" s="210">
        <f>'Doc3'!V24</f>
        <v>0</v>
      </c>
      <c r="I23" s="210">
        <f>'Doc3'!W24</f>
        <v>0</v>
      </c>
      <c r="J23" s="234">
        <f>ROUND(('Doc3'!H24*Serv.44h!$D$46)+('Doc3'!I24*Serv.22h!$D$46)+('Doc3'!J24*Serv.30h!$D$46)+('Doc3'!M24*Superv.44h!$D$43)+('Doc3'!N24*Líder.44h!$D$43)+('Doc3'!O24*Encarregado.44h!$D$43)+('Doc3'!P24*'Serv.22 Periculosidade'!$D$46)+('Doc3'!Q24*'Limpador de Vidro.44h'!$D$46),2)</f>
        <v>0</v>
      </c>
      <c r="K23" s="210">
        <f>ROUND(('Doc3'!H24*Serv.44h!$D$47)+('Doc3'!I24*Serv.22h!$D$47)+('Doc3'!J24*Serv.30h!$D$47)+('Doc3'!M24*Superv.44h!$D$44)+('Doc3'!N24*Líder.44h!$D$44)+('Doc3'!O24*Encarregado.44h!$D$44)+('Doc3'!P24*'Serv.22 Periculosidade'!$D$47)+('Doc3'!Q24*'Limpador de Vidro.44h'!$D$47),2)</f>
        <v>0</v>
      </c>
      <c r="L23" s="210">
        <f>ROUND(('Doc3'!H24*Serv.44h!$D$48)+('Doc3'!I24*Serv.22h!$D$48)+('Doc3'!J24*Serv.30h!$D$48)+('Doc3'!M24*Superv.44h!$D$45)+('Doc3'!N24*Líder.44h!$D$45)+('Doc3'!O24*Encarregado.44h!$D$45)+('Doc3'!P24*'Serv.22 Periculosidade'!$D$48)+('Doc3'!Q24*'Limpador de Vidro.44h'!$D$48),2)</f>
        <v>0</v>
      </c>
      <c r="M23" s="210">
        <f>ROUND(('Doc3'!H24*Serv.44h!$D$49)+('Doc3'!I24*Serv.22h!$D$49)+('Doc3'!J24*Serv.30h!$D$49)+('Doc3'!M24*Superv.44h!$D$46)+('Doc3'!N24*Líder.44h!$D$46)+('Doc3'!O24*Encarregado.44h!$D$46)+('Doc3'!P24*'Serv.22 Periculosidade'!$D$49)+('Doc3'!Q24*'Limpador de Vidro.44h'!$D$49),2)</f>
        <v>0</v>
      </c>
      <c r="N23" s="210">
        <f>ROUND(('Doc3'!H24*Serv.44h!$D$50)+('Doc3'!I24*Serv.22h!$D$50)+('Doc3'!J24*Serv.30h!$D$50)+('Doc3'!M24*Superv.44h!$D$47)+('Doc3'!N24*Líder.44h!$D$47)+('Doc3'!O24*Encarregado.44h!$D$47)+('Doc3'!P24*'Serv.22 Periculosidade'!$D$50)+('Doc3'!Q24*'Limpador de Vidro.44h'!$D$50),2)</f>
        <v>0</v>
      </c>
      <c r="O23" s="210">
        <f>ROUND(('Doc3'!H24*Serv.44h!$D$51)+('Doc3'!I24*Serv.22h!$D$51)+('Doc3'!J24*Serv.30h!$D$51)+('Doc3'!M24*Superv.44h!$D$48)+('Doc3'!N24*Líder.44h!$D$48)+('Doc3'!O24*Encarregado.44h!$D$48)+('Doc3'!P24*'Serv.22 Periculosidade'!$D$51)+('Doc3'!Q24*'Limpador de Vidro.44h'!$D$51),2)</f>
        <v>0</v>
      </c>
      <c r="P23" s="234">
        <f>ROUND(IF(G23&lt;220,Jardin.!$D$73*'Doc3'!U24,IF(G23&gt;=220,Jardin.!$D$66*G23/220)),2)</f>
        <v>0</v>
      </c>
      <c r="Q23" s="210">
        <f>ROUND(IF(G23&lt;220,Jardin.!$D$74*'Doc3'!U24,IF(G23&gt;=220,Jardin.!$D$67*G23/220)),2)</f>
        <v>0</v>
      </c>
      <c r="R23" s="210">
        <f>ROUND(IF(G23&lt;220,Jardin.!$D$75*'Doc3'!U24,IF(G23&gt;=220,Jardin.!$D$68*G23/220)),2)</f>
        <v>0</v>
      </c>
      <c r="S23" s="210">
        <f>ROUND(IF(G23&lt;220,Jardin.!$D$76*'Doc3'!U24,IF(G23&gt;=220,Jardin.!$D$69*G23/220)),2)</f>
        <v>0</v>
      </c>
      <c r="T23" s="210">
        <f>ROUND(IF(G23&lt;220,Jardin.!$D$77*'Doc3'!U24,IF(G23&gt;=220,Jardin.!$D$70*G23/220)),2)</f>
        <v>0</v>
      </c>
      <c r="U23" s="210">
        <f>ROUND(IF(G23&lt;220,Jardin.!$D$78*'Doc3'!U24,IF(G23&gt;=220,Jardin.!$D$71*G23/220)),2)</f>
        <v>0</v>
      </c>
      <c r="V23" s="237">
        <f t="shared" si="0"/>
        <v>0</v>
      </c>
      <c r="W23" s="237">
        <f t="shared" si="1"/>
        <v>0</v>
      </c>
    </row>
    <row r="24" spans="1:23">
      <c r="A24" s="193">
        <f>'Doc1'!A24</f>
        <v>3844</v>
      </c>
      <c r="B24" s="194">
        <f>'Doc1'!B24</f>
        <v>0</v>
      </c>
      <c r="C24" s="96" t="str">
        <f>'Doc1'!C24</f>
        <v>AGÊNCIA</v>
      </c>
      <c r="D24" s="95" t="str">
        <f>'Doc1'!D24</f>
        <v>CONCEICAO DE MACABU</v>
      </c>
      <c r="E24" s="88" t="str">
        <f>'Doc1'!F24</f>
        <v>Limpeza</v>
      </c>
      <c r="F24" s="89">
        <f>'Doc1'!I24</f>
        <v>0</v>
      </c>
      <c r="G24" s="89">
        <f>'Doc1'!K24</f>
        <v>0</v>
      </c>
      <c r="H24" s="210">
        <f>'Doc3'!V25</f>
        <v>0</v>
      </c>
      <c r="I24" s="210">
        <f>'Doc3'!W25</f>
        <v>0</v>
      </c>
      <c r="J24" s="234">
        <f>ROUND(('Doc3'!H25*Serv.44h!$D$46)+('Doc3'!I25*Serv.22h!$D$46)+('Doc3'!J25*Serv.30h!$D$46)+('Doc3'!M25*Superv.44h!$D$43)+('Doc3'!N25*Líder.44h!$D$43)+('Doc3'!O25*Encarregado.44h!$D$43)+('Doc3'!P25*'Serv.22 Periculosidade'!$D$46)+('Doc3'!Q25*'Limpador de Vidro.44h'!$D$46),2)</f>
        <v>0</v>
      </c>
      <c r="K24" s="210">
        <f>ROUND(('Doc3'!H25*Serv.44h!$D$47)+('Doc3'!I25*Serv.22h!$D$47)+('Doc3'!J25*Serv.30h!$D$47)+('Doc3'!M25*Superv.44h!$D$44)+('Doc3'!N25*Líder.44h!$D$44)+('Doc3'!O25*Encarregado.44h!$D$44)+('Doc3'!P25*'Serv.22 Periculosidade'!$D$47)+('Doc3'!Q25*'Limpador de Vidro.44h'!$D$47),2)</f>
        <v>0</v>
      </c>
      <c r="L24" s="210">
        <f>ROUND(('Doc3'!H25*Serv.44h!$D$48)+('Doc3'!I25*Serv.22h!$D$48)+('Doc3'!J25*Serv.30h!$D$48)+('Doc3'!M25*Superv.44h!$D$45)+('Doc3'!N25*Líder.44h!$D$45)+('Doc3'!O25*Encarregado.44h!$D$45)+('Doc3'!P25*'Serv.22 Periculosidade'!$D$48)+('Doc3'!Q25*'Limpador de Vidro.44h'!$D$48),2)</f>
        <v>0</v>
      </c>
      <c r="M24" s="210">
        <f>ROUND(('Doc3'!H25*Serv.44h!$D$49)+('Doc3'!I25*Serv.22h!$D$49)+('Doc3'!J25*Serv.30h!$D$49)+('Doc3'!M25*Superv.44h!$D$46)+('Doc3'!N25*Líder.44h!$D$46)+('Doc3'!O25*Encarregado.44h!$D$46)+('Doc3'!P25*'Serv.22 Periculosidade'!$D$49)+('Doc3'!Q25*'Limpador de Vidro.44h'!$D$49),2)</f>
        <v>0</v>
      </c>
      <c r="N24" s="210">
        <f>ROUND(('Doc3'!H25*Serv.44h!$D$50)+('Doc3'!I25*Serv.22h!$D$50)+('Doc3'!J25*Serv.30h!$D$50)+('Doc3'!M25*Superv.44h!$D$47)+('Doc3'!N25*Líder.44h!$D$47)+('Doc3'!O25*Encarregado.44h!$D$47)+('Doc3'!P25*'Serv.22 Periculosidade'!$D$50)+('Doc3'!Q25*'Limpador de Vidro.44h'!$D$50),2)</f>
        <v>0</v>
      </c>
      <c r="O24" s="210">
        <f>ROUND(('Doc3'!H25*Serv.44h!$D$51)+('Doc3'!I25*Serv.22h!$D$51)+('Doc3'!J25*Serv.30h!$D$51)+('Doc3'!M25*Superv.44h!$D$48)+('Doc3'!N25*Líder.44h!$D$48)+('Doc3'!O25*Encarregado.44h!$D$48)+('Doc3'!P25*'Serv.22 Periculosidade'!$D$51)+('Doc3'!Q25*'Limpador de Vidro.44h'!$D$51),2)</f>
        <v>0</v>
      </c>
      <c r="P24" s="234">
        <f>ROUND(IF(G24&lt;220,Jardin.!$D$73*'Doc3'!U25,IF(G24&gt;=220,Jardin.!$D$66*G24/220)),2)</f>
        <v>0</v>
      </c>
      <c r="Q24" s="210">
        <f>ROUND(IF(G24&lt;220,Jardin.!$D$74*'Doc3'!U25,IF(G24&gt;=220,Jardin.!$D$67*G24/220)),2)</f>
        <v>0</v>
      </c>
      <c r="R24" s="210">
        <f>ROUND(IF(G24&lt;220,Jardin.!$D$75*'Doc3'!U25,IF(G24&gt;=220,Jardin.!$D$68*G24/220)),2)</f>
        <v>0</v>
      </c>
      <c r="S24" s="210">
        <f>ROUND(IF(G24&lt;220,Jardin.!$D$76*'Doc3'!U25,IF(G24&gt;=220,Jardin.!$D$69*G24/220)),2)</f>
        <v>0</v>
      </c>
      <c r="T24" s="210">
        <f>ROUND(IF(G24&lt;220,Jardin.!$D$77*'Doc3'!U25,IF(G24&gt;=220,Jardin.!$D$70*G24/220)),2)</f>
        <v>0</v>
      </c>
      <c r="U24" s="210">
        <f>ROUND(IF(G24&lt;220,Jardin.!$D$78*'Doc3'!U25,IF(G24&gt;=220,Jardin.!$D$71*G24/220)),2)</f>
        <v>0</v>
      </c>
      <c r="V24" s="237">
        <f t="shared" si="0"/>
        <v>0</v>
      </c>
      <c r="W24" s="237">
        <f t="shared" si="1"/>
        <v>0</v>
      </c>
    </row>
    <row r="25" spans="1:23">
      <c r="A25" s="193">
        <f>'Doc1'!A25</f>
        <v>3845</v>
      </c>
      <c r="B25" s="194">
        <f>'Doc1'!B25</f>
        <v>0</v>
      </c>
      <c r="C25" s="96" t="str">
        <f>'Doc1'!C25</f>
        <v>AGÊNCIA</v>
      </c>
      <c r="D25" s="95" t="str">
        <f>'Doc1'!D25</f>
        <v>QUISSAMA</v>
      </c>
      <c r="E25" s="88" t="str">
        <f>'Doc1'!F25</f>
        <v>Limpeza</v>
      </c>
      <c r="F25" s="89">
        <f>'Doc1'!I25</f>
        <v>0</v>
      </c>
      <c r="G25" s="89">
        <f>'Doc1'!K25</f>
        <v>0</v>
      </c>
      <c r="H25" s="210">
        <f>'Doc3'!V26</f>
        <v>0</v>
      </c>
      <c r="I25" s="210">
        <f>'Doc3'!W26</f>
        <v>0</v>
      </c>
      <c r="J25" s="234">
        <f>ROUND(('Doc3'!H26*Serv.44h!$D$46)+('Doc3'!I26*Serv.22h!$D$46)+('Doc3'!J26*Serv.30h!$D$46)+('Doc3'!M26*Superv.44h!$D$43)+('Doc3'!N26*Líder.44h!$D$43)+('Doc3'!O26*Encarregado.44h!$D$43)+('Doc3'!P26*'Serv.22 Periculosidade'!$D$46)+('Doc3'!Q26*'Limpador de Vidro.44h'!$D$46),2)</f>
        <v>0</v>
      </c>
      <c r="K25" s="210">
        <f>ROUND(('Doc3'!H26*Serv.44h!$D$47)+('Doc3'!I26*Serv.22h!$D$47)+('Doc3'!J26*Serv.30h!$D$47)+('Doc3'!M26*Superv.44h!$D$44)+('Doc3'!N26*Líder.44h!$D$44)+('Doc3'!O26*Encarregado.44h!$D$44)+('Doc3'!P26*'Serv.22 Periculosidade'!$D$47)+('Doc3'!Q26*'Limpador de Vidro.44h'!$D$47),2)</f>
        <v>0</v>
      </c>
      <c r="L25" s="210">
        <f>ROUND(('Doc3'!H26*Serv.44h!$D$48)+('Doc3'!I26*Serv.22h!$D$48)+('Doc3'!J26*Serv.30h!$D$48)+('Doc3'!M26*Superv.44h!$D$45)+('Doc3'!N26*Líder.44h!$D$45)+('Doc3'!O26*Encarregado.44h!$D$45)+('Doc3'!P26*'Serv.22 Periculosidade'!$D$48)+('Doc3'!Q26*'Limpador de Vidro.44h'!$D$48),2)</f>
        <v>0</v>
      </c>
      <c r="M25" s="210">
        <f>ROUND(('Doc3'!H26*Serv.44h!$D$49)+('Doc3'!I26*Serv.22h!$D$49)+('Doc3'!J26*Serv.30h!$D$49)+('Doc3'!M26*Superv.44h!$D$46)+('Doc3'!N26*Líder.44h!$D$46)+('Doc3'!O26*Encarregado.44h!$D$46)+('Doc3'!P26*'Serv.22 Periculosidade'!$D$49)+('Doc3'!Q26*'Limpador de Vidro.44h'!$D$49),2)</f>
        <v>0</v>
      </c>
      <c r="N25" s="210">
        <f>ROUND(('Doc3'!H26*Serv.44h!$D$50)+('Doc3'!I26*Serv.22h!$D$50)+('Doc3'!J26*Serv.30h!$D$50)+('Doc3'!M26*Superv.44h!$D$47)+('Doc3'!N26*Líder.44h!$D$47)+('Doc3'!O26*Encarregado.44h!$D$47)+('Doc3'!P26*'Serv.22 Periculosidade'!$D$50)+('Doc3'!Q26*'Limpador de Vidro.44h'!$D$50),2)</f>
        <v>0</v>
      </c>
      <c r="O25" s="210">
        <f>ROUND(('Doc3'!H26*Serv.44h!$D$51)+('Doc3'!I26*Serv.22h!$D$51)+('Doc3'!J26*Serv.30h!$D$51)+('Doc3'!M26*Superv.44h!$D$48)+('Doc3'!N26*Líder.44h!$D$48)+('Doc3'!O26*Encarregado.44h!$D$48)+('Doc3'!P26*'Serv.22 Periculosidade'!$D$51)+('Doc3'!Q26*'Limpador de Vidro.44h'!$D$51),2)</f>
        <v>0</v>
      </c>
      <c r="P25" s="234">
        <f>ROUND(IF(G25&lt;220,Jardin.!$D$73*'Doc3'!U26,IF(G25&gt;=220,Jardin.!$D$66*G25/220)),2)</f>
        <v>0</v>
      </c>
      <c r="Q25" s="210">
        <f>ROUND(IF(G25&lt;220,Jardin.!$D$74*'Doc3'!U26,IF(G25&gt;=220,Jardin.!$D$67*G25/220)),2)</f>
        <v>0</v>
      </c>
      <c r="R25" s="210">
        <f>ROUND(IF(G25&lt;220,Jardin.!$D$75*'Doc3'!U26,IF(G25&gt;=220,Jardin.!$D$68*G25/220)),2)</f>
        <v>0</v>
      </c>
      <c r="S25" s="210">
        <f>ROUND(IF(G25&lt;220,Jardin.!$D$76*'Doc3'!U26,IF(G25&gt;=220,Jardin.!$D$69*G25/220)),2)</f>
        <v>0</v>
      </c>
      <c r="T25" s="210">
        <f>ROUND(IF(G25&lt;220,Jardin.!$D$77*'Doc3'!U26,IF(G25&gt;=220,Jardin.!$D$70*G25/220)),2)</f>
        <v>0</v>
      </c>
      <c r="U25" s="210">
        <f>ROUND(IF(G25&lt;220,Jardin.!$D$78*'Doc3'!U26,IF(G25&gt;=220,Jardin.!$D$71*G25/220)),2)</f>
        <v>0</v>
      </c>
      <c r="V25" s="237">
        <f t="shared" si="0"/>
        <v>0</v>
      </c>
      <c r="W25" s="237">
        <f t="shared" si="1"/>
        <v>0</v>
      </c>
    </row>
    <row r="26" spans="1:23">
      <c r="A26" s="193">
        <f>'Doc1'!A26</f>
        <v>3874</v>
      </c>
      <c r="B26" s="194">
        <f>'Doc1'!B26</f>
        <v>0</v>
      </c>
      <c r="C26" s="96" t="str">
        <f>'Doc1'!C26</f>
        <v>LOJA BB</v>
      </c>
      <c r="D26" s="95" t="str">
        <f>'Doc1'!D26</f>
        <v>IGUABA GRANDE</v>
      </c>
      <c r="E26" s="88" t="str">
        <f>'Doc1'!F26</f>
        <v>Limpeza</v>
      </c>
      <c r="F26" s="89">
        <f>'Doc1'!I26</f>
        <v>0</v>
      </c>
      <c r="G26" s="89">
        <f>'Doc1'!K26</f>
        <v>0</v>
      </c>
      <c r="H26" s="210">
        <f>'Doc3'!V27</f>
        <v>0</v>
      </c>
      <c r="I26" s="210">
        <f>'Doc3'!W27</f>
        <v>0</v>
      </c>
      <c r="J26" s="234">
        <f>ROUND(('Doc3'!H27*Serv.44h!$D$46)+('Doc3'!I27*Serv.22h!$D$46)+('Doc3'!J27*Serv.30h!$D$46)+('Doc3'!M27*Superv.44h!$D$43)+('Doc3'!N27*Líder.44h!$D$43)+('Doc3'!O27*Encarregado.44h!$D$43)+('Doc3'!P27*'Serv.22 Periculosidade'!$D$46)+('Doc3'!Q27*'Limpador de Vidro.44h'!$D$46),2)</f>
        <v>0</v>
      </c>
      <c r="K26" s="210">
        <f>ROUND(('Doc3'!H27*Serv.44h!$D$47)+('Doc3'!I27*Serv.22h!$D$47)+('Doc3'!J27*Serv.30h!$D$47)+('Doc3'!M27*Superv.44h!$D$44)+('Doc3'!N27*Líder.44h!$D$44)+('Doc3'!O27*Encarregado.44h!$D$44)+('Doc3'!P27*'Serv.22 Periculosidade'!$D$47)+('Doc3'!Q27*'Limpador de Vidro.44h'!$D$47),2)</f>
        <v>0</v>
      </c>
      <c r="L26" s="210">
        <f>ROUND(('Doc3'!H27*Serv.44h!$D$48)+('Doc3'!I27*Serv.22h!$D$48)+('Doc3'!J27*Serv.30h!$D$48)+('Doc3'!M27*Superv.44h!$D$45)+('Doc3'!N27*Líder.44h!$D$45)+('Doc3'!O27*Encarregado.44h!$D$45)+('Doc3'!P27*'Serv.22 Periculosidade'!$D$48)+('Doc3'!Q27*'Limpador de Vidro.44h'!$D$48),2)</f>
        <v>0</v>
      </c>
      <c r="M26" s="210">
        <f>ROUND(('Doc3'!H27*Serv.44h!$D$49)+('Doc3'!I27*Serv.22h!$D$49)+('Doc3'!J27*Serv.30h!$D$49)+('Doc3'!M27*Superv.44h!$D$46)+('Doc3'!N27*Líder.44h!$D$46)+('Doc3'!O27*Encarregado.44h!$D$46)+('Doc3'!P27*'Serv.22 Periculosidade'!$D$49)+('Doc3'!Q27*'Limpador de Vidro.44h'!$D$49),2)</f>
        <v>0</v>
      </c>
      <c r="N26" s="210">
        <f>ROUND(('Doc3'!H27*Serv.44h!$D$50)+('Doc3'!I27*Serv.22h!$D$50)+('Doc3'!J27*Serv.30h!$D$50)+('Doc3'!M27*Superv.44h!$D$47)+('Doc3'!N27*Líder.44h!$D$47)+('Doc3'!O27*Encarregado.44h!$D$47)+('Doc3'!P27*'Serv.22 Periculosidade'!$D$50)+('Doc3'!Q27*'Limpador de Vidro.44h'!$D$50),2)</f>
        <v>0</v>
      </c>
      <c r="O26" s="210">
        <f>ROUND(('Doc3'!H27*Serv.44h!$D$51)+('Doc3'!I27*Serv.22h!$D$51)+('Doc3'!J27*Serv.30h!$D$51)+('Doc3'!M27*Superv.44h!$D$48)+('Doc3'!N27*Líder.44h!$D$48)+('Doc3'!O27*Encarregado.44h!$D$48)+('Doc3'!P27*'Serv.22 Periculosidade'!$D$51)+('Doc3'!Q27*'Limpador de Vidro.44h'!$D$51),2)</f>
        <v>0</v>
      </c>
      <c r="P26" s="234">
        <f>ROUND(IF(G26&lt;220,Jardin.!$D$73*'Doc3'!U27,IF(G26&gt;=220,Jardin.!$D$66*G26/220)),2)</f>
        <v>0</v>
      </c>
      <c r="Q26" s="210">
        <f>ROUND(IF(G26&lt;220,Jardin.!$D$74*'Doc3'!U27,IF(G26&gt;=220,Jardin.!$D$67*G26/220)),2)</f>
        <v>0</v>
      </c>
      <c r="R26" s="210">
        <f>ROUND(IF(G26&lt;220,Jardin.!$D$75*'Doc3'!U27,IF(G26&gt;=220,Jardin.!$D$68*G26/220)),2)</f>
        <v>0</v>
      </c>
      <c r="S26" s="210">
        <f>ROUND(IF(G26&lt;220,Jardin.!$D$76*'Doc3'!U27,IF(G26&gt;=220,Jardin.!$D$69*G26/220)),2)</f>
        <v>0</v>
      </c>
      <c r="T26" s="210">
        <f>ROUND(IF(G26&lt;220,Jardin.!$D$77*'Doc3'!U27,IF(G26&gt;=220,Jardin.!$D$70*G26/220)),2)</f>
        <v>0</v>
      </c>
      <c r="U26" s="210">
        <f>ROUND(IF(G26&lt;220,Jardin.!$D$78*'Doc3'!U27,IF(G26&gt;=220,Jardin.!$D$71*G26/220)),2)</f>
        <v>0</v>
      </c>
      <c r="V26" s="237">
        <f t="shared" si="0"/>
        <v>0</v>
      </c>
      <c r="W26" s="237">
        <f t="shared" si="1"/>
        <v>0</v>
      </c>
    </row>
    <row r="27" spans="1:23">
      <c r="A27" s="193">
        <f>'Doc1'!A27</f>
        <v>3891</v>
      </c>
      <c r="B27" s="194">
        <f>'Doc1'!B27</f>
        <v>0</v>
      </c>
      <c r="C27" s="96" t="str">
        <f>'Doc1'!C27</f>
        <v>AGÊNCIA</v>
      </c>
      <c r="D27" s="95" t="str">
        <f>'Doc1'!D27</f>
        <v>COM.LEVY GASPARIAN</v>
      </c>
      <c r="E27" s="88" t="str">
        <f>'Doc1'!F27</f>
        <v>Limpeza</v>
      </c>
      <c r="F27" s="89">
        <f>'Doc1'!I27</f>
        <v>0</v>
      </c>
      <c r="G27" s="89">
        <f>'Doc1'!K27</f>
        <v>0</v>
      </c>
      <c r="H27" s="210">
        <f>'Doc3'!V28</f>
        <v>0</v>
      </c>
      <c r="I27" s="210">
        <f>'Doc3'!W28</f>
        <v>0</v>
      </c>
      <c r="J27" s="234">
        <f>ROUND(('Doc3'!H28*Serv.44h!$D$46)+('Doc3'!I28*Serv.22h!$D$46)+('Doc3'!J28*Serv.30h!$D$46)+('Doc3'!M28*Superv.44h!$D$43)+('Doc3'!N28*Líder.44h!$D$43)+('Doc3'!O28*Encarregado.44h!$D$43)+('Doc3'!P28*'Serv.22 Periculosidade'!$D$46)+('Doc3'!Q28*'Limpador de Vidro.44h'!$D$46),2)</f>
        <v>0</v>
      </c>
      <c r="K27" s="210">
        <f>ROUND(('Doc3'!H28*Serv.44h!$D$47)+('Doc3'!I28*Serv.22h!$D$47)+('Doc3'!J28*Serv.30h!$D$47)+('Doc3'!M28*Superv.44h!$D$44)+('Doc3'!N28*Líder.44h!$D$44)+('Doc3'!O28*Encarregado.44h!$D$44)+('Doc3'!P28*'Serv.22 Periculosidade'!$D$47)+('Doc3'!Q28*'Limpador de Vidro.44h'!$D$47),2)</f>
        <v>0</v>
      </c>
      <c r="L27" s="210">
        <f>ROUND(('Doc3'!H28*Serv.44h!$D$48)+('Doc3'!I28*Serv.22h!$D$48)+('Doc3'!J28*Serv.30h!$D$48)+('Doc3'!M28*Superv.44h!$D$45)+('Doc3'!N28*Líder.44h!$D$45)+('Doc3'!O28*Encarregado.44h!$D$45)+('Doc3'!P28*'Serv.22 Periculosidade'!$D$48)+('Doc3'!Q28*'Limpador de Vidro.44h'!$D$48),2)</f>
        <v>0</v>
      </c>
      <c r="M27" s="210">
        <f>ROUND(('Doc3'!H28*Serv.44h!$D$49)+('Doc3'!I28*Serv.22h!$D$49)+('Doc3'!J28*Serv.30h!$D$49)+('Doc3'!M28*Superv.44h!$D$46)+('Doc3'!N28*Líder.44h!$D$46)+('Doc3'!O28*Encarregado.44h!$D$46)+('Doc3'!P28*'Serv.22 Periculosidade'!$D$49)+('Doc3'!Q28*'Limpador de Vidro.44h'!$D$49),2)</f>
        <v>0</v>
      </c>
      <c r="N27" s="210">
        <f>ROUND(('Doc3'!H28*Serv.44h!$D$50)+('Doc3'!I28*Serv.22h!$D$50)+('Doc3'!J28*Serv.30h!$D$50)+('Doc3'!M28*Superv.44h!$D$47)+('Doc3'!N28*Líder.44h!$D$47)+('Doc3'!O28*Encarregado.44h!$D$47)+('Doc3'!P28*'Serv.22 Periculosidade'!$D$50)+('Doc3'!Q28*'Limpador de Vidro.44h'!$D$50),2)</f>
        <v>0</v>
      </c>
      <c r="O27" s="210">
        <f>ROUND(('Doc3'!H28*Serv.44h!$D$51)+('Doc3'!I28*Serv.22h!$D$51)+('Doc3'!J28*Serv.30h!$D$51)+('Doc3'!M28*Superv.44h!$D$48)+('Doc3'!N28*Líder.44h!$D$48)+('Doc3'!O28*Encarregado.44h!$D$48)+('Doc3'!P28*'Serv.22 Periculosidade'!$D$51)+('Doc3'!Q28*'Limpador de Vidro.44h'!$D$51),2)</f>
        <v>0</v>
      </c>
      <c r="P27" s="234">
        <f>ROUND(IF(G27&lt;220,Jardin.!$D$73*'Doc3'!U28,IF(G27&gt;=220,Jardin.!$D$66*G27/220)),2)</f>
        <v>0</v>
      </c>
      <c r="Q27" s="210">
        <f>ROUND(IF(G27&lt;220,Jardin.!$D$74*'Doc3'!U28,IF(G27&gt;=220,Jardin.!$D$67*G27/220)),2)</f>
        <v>0</v>
      </c>
      <c r="R27" s="210">
        <f>ROUND(IF(G27&lt;220,Jardin.!$D$75*'Doc3'!U28,IF(G27&gt;=220,Jardin.!$D$68*G27/220)),2)</f>
        <v>0</v>
      </c>
      <c r="S27" s="210">
        <f>ROUND(IF(G27&lt;220,Jardin.!$D$76*'Doc3'!U28,IF(G27&gt;=220,Jardin.!$D$69*G27/220)),2)</f>
        <v>0</v>
      </c>
      <c r="T27" s="210">
        <f>ROUND(IF(G27&lt;220,Jardin.!$D$77*'Doc3'!U28,IF(G27&gt;=220,Jardin.!$D$70*G27/220)),2)</f>
        <v>0</v>
      </c>
      <c r="U27" s="210">
        <f>ROUND(IF(G27&lt;220,Jardin.!$D$78*'Doc3'!U28,IF(G27&gt;=220,Jardin.!$D$71*G27/220)),2)</f>
        <v>0</v>
      </c>
      <c r="V27" s="237">
        <f t="shared" si="0"/>
        <v>0</v>
      </c>
      <c r="W27" s="237">
        <f t="shared" si="1"/>
        <v>0</v>
      </c>
    </row>
    <row r="28" spans="1:23">
      <c r="A28" s="193">
        <f>'Doc1'!A28</f>
        <v>4075</v>
      </c>
      <c r="B28" s="194">
        <f>'Doc1'!B28</f>
        <v>0</v>
      </c>
      <c r="C28" s="96" t="str">
        <f>'Doc1'!C28</f>
        <v>AGÊNCIA</v>
      </c>
      <c r="D28" s="95" t="str">
        <f>'Doc1'!D28</f>
        <v>BAIRRO SAO CRISTOVAO</v>
      </c>
      <c r="E28" s="88" t="str">
        <f>'Doc1'!F28</f>
        <v>Limpeza</v>
      </c>
      <c r="F28" s="89">
        <f>'Doc1'!I28</f>
        <v>0</v>
      </c>
      <c r="G28" s="89">
        <f>'Doc1'!K28</f>
        <v>0</v>
      </c>
      <c r="H28" s="210">
        <f>'Doc3'!V29</f>
        <v>0</v>
      </c>
      <c r="I28" s="210">
        <f>'Doc3'!W29</f>
        <v>0</v>
      </c>
      <c r="J28" s="234">
        <f>ROUND(('Doc3'!H29*Serv.44h!$D$46)+('Doc3'!I29*Serv.22h!$D$46)+('Doc3'!J29*Serv.30h!$D$46)+('Doc3'!M29*Superv.44h!$D$43)+('Doc3'!N29*Líder.44h!$D$43)+('Doc3'!O29*Encarregado.44h!$D$43)+('Doc3'!P29*'Serv.22 Periculosidade'!$D$46)+('Doc3'!Q29*'Limpador de Vidro.44h'!$D$46),2)</f>
        <v>0</v>
      </c>
      <c r="K28" s="210">
        <f>ROUND(('Doc3'!H29*Serv.44h!$D$47)+('Doc3'!I29*Serv.22h!$D$47)+('Doc3'!J29*Serv.30h!$D$47)+('Doc3'!M29*Superv.44h!$D$44)+('Doc3'!N29*Líder.44h!$D$44)+('Doc3'!O29*Encarregado.44h!$D$44)+('Doc3'!P29*'Serv.22 Periculosidade'!$D$47)+('Doc3'!Q29*'Limpador de Vidro.44h'!$D$47),2)</f>
        <v>0</v>
      </c>
      <c r="L28" s="210">
        <f>ROUND(('Doc3'!H29*Serv.44h!$D$48)+('Doc3'!I29*Serv.22h!$D$48)+('Doc3'!J29*Serv.30h!$D$48)+('Doc3'!M29*Superv.44h!$D$45)+('Doc3'!N29*Líder.44h!$D$45)+('Doc3'!O29*Encarregado.44h!$D$45)+('Doc3'!P29*'Serv.22 Periculosidade'!$D$48)+('Doc3'!Q29*'Limpador de Vidro.44h'!$D$48),2)</f>
        <v>0</v>
      </c>
      <c r="M28" s="210">
        <f>ROUND(('Doc3'!H29*Serv.44h!$D$49)+('Doc3'!I29*Serv.22h!$D$49)+('Doc3'!J29*Serv.30h!$D$49)+('Doc3'!M29*Superv.44h!$D$46)+('Doc3'!N29*Líder.44h!$D$46)+('Doc3'!O29*Encarregado.44h!$D$46)+('Doc3'!P29*'Serv.22 Periculosidade'!$D$49)+('Doc3'!Q29*'Limpador de Vidro.44h'!$D$49),2)</f>
        <v>0</v>
      </c>
      <c r="N28" s="210">
        <f>ROUND(('Doc3'!H29*Serv.44h!$D$50)+('Doc3'!I29*Serv.22h!$D$50)+('Doc3'!J29*Serv.30h!$D$50)+('Doc3'!M29*Superv.44h!$D$47)+('Doc3'!N29*Líder.44h!$D$47)+('Doc3'!O29*Encarregado.44h!$D$47)+('Doc3'!P29*'Serv.22 Periculosidade'!$D$50)+('Doc3'!Q29*'Limpador de Vidro.44h'!$D$50),2)</f>
        <v>0</v>
      </c>
      <c r="O28" s="210">
        <f>ROUND(('Doc3'!H29*Serv.44h!$D$51)+('Doc3'!I29*Serv.22h!$D$51)+('Doc3'!J29*Serv.30h!$D$51)+('Doc3'!M29*Superv.44h!$D$48)+('Doc3'!N29*Líder.44h!$D$48)+('Doc3'!O29*Encarregado.44h!$D$48)+('Doc3'!P29*'Serv.22 Periculosidade'!$D$51)+('Doc3'!Q29*'Limpador de Vidro.44h'!$D$51),2)</f>
        <v>0</v>
      </c>
      <c r="P28" s="234">
        <f>ROUND(IF(G28&lt;220,Jardin.!$D$73*'Doc3'!U29,IF(G28&gt;=220,Jardin.!$D$66*G28/220)),2)</f>
        <v>0</v>
      </c>
      <c r="Q28" s="210">
        <f>ROUND(IF(G28&lt;220,Jardin.!$D$74*'Doc3'!U29,IF(G28&gt;=220,Jardin.!$D$67*G28/220)),2)</f>
        <v>0</v>
      </c>
      <c r="R28" s="210">
        <f>ROUND(IF(G28&lt;220,Jardin.!$D$75*'Doc3'!U29,IF(G28&gt;=220,Jardin.!$D$68*G28/220)),2)</f>
        <v>0</v>
      </c>
      <c r="S28" s="210">
        <f>ROUND(IF(G28&lt;220,Jardin.!$D$76*'Doc3'!U29,IF(G28&gt;=220,Jardin.!$D$69*G28/220)),2)</f>
        <v>0</v>
      </c>
      <c r="T28" s="210">
        <f>ROUND(IF(G28&lt;220,Jardin.!$D$77*'Doc3'!U29,IF(G28&gt;=220,Jardin.!$D$70*G28/220)),2)</f>
        <v>0</v>
      </c>
      <c r="U28" s="210">
        <f>ROUND(IF(G28&lt;220,Jardin.!$D$78*'Doc3'!U29,IF(G28&gt;=220,Jardin.!$D$71*G28/220)),2)</f>
        <v>0</v>
      </c>
      <c r="V28" s="237">
        <f t="shared" si="0"/>
        <v>0</v>
      </c>
      <c r="W28" s="237">
        <f t="shared" si="1"/>
        <v>0</v>
      </c>
    </row>
    <row r="29" spans="1:23" ht="21.75">
      <c r="A29" s="193">
        <f>'Doc1'!A29</f>
        <v>4342</v>
      </c>
      <c r="B29" s="194">
        <f>'Doc1'!B29</f>
        <v>0</v>
      </c>
      <c r="C29" s="96" t="str">
        <f>'Doc1'!C29</f>
        <v>LOJA BB</v>
      </c>
      <c r="D29" s="95" t="str">
        <f>'Doc1'!D29</f>
        <v>PETROBRAS-MACAE (Periculosidade)</v>
      </c>
      <c r="E29" s="88" t="str">
        <f>'Doc1'!F29</f>
        <v>Limpeza</v>
      </c>
      <c r="F29" s="89">
        <f>'Doc1'!I29</f>
        <v>0</v>
      </c>
      <c r="G29" s="89">
        <f>'Doc1'!K29</f>
        <v>0</v>
      </c>
      <c r="H29" s="210">
        <f>'Doc3'!V30</f>
        <v>0</v>
      </c>
      <c r="I29" s="210">
        <f>'Doc3'!W30</f>
        <v>0</v>
      </c>
      <c r="J29" s="234">
        <f>ROUND(('Doc3'!H30*Serv.44h!$D$46)+('Doc3'!I30*Serv.22h!$D$46)+('Doc3'!J30*Serv.30h!$D$46)+('Doc3'!M30*Superv.44h!$D$43)+('Doc3'!N30*Líder.44h!$D$43)+('Doc3'!O30*Encarregado.44h!$D$43)+('Doc3'!P30*'Serv.22 Periculosidade'!$D$46)+('Doc3'!Q30*'Limpador de Vidro.44h'!$D$46),2)</f>
        <v>0</v>
      </c>
      <c r="K29" s="210">
        <f>ROUND(('Doc3'!H30*Serv.44h!$D$47)+('Doc3'!I30*Serv.22h!$D$47)+('Doc3'!J30*Serv.30h!$D$47)+('Doc3'!M30*Superv.44h!$D$44)+('Doc3'!N30*Líder.44h!$D$44)+('Doc3'!O30*Encarregado.44h!$D$44)+('Doc3'!P30*'Serv.22 Periculosidade'!$D$47)+('Doc3'!Q30*'Limpador de Vidro.44h'!$D$47),2)</f>
        <v>0</v>
      </c>
      <c r="L29" s="210">
        <f>ROUND(('Doc3'!H30*Serv.44h!$D$48)+('Doc3'!I30*Serv.22h!$D$48)+('Doc3'!J30*Serv.30h!$D$48)+('Doc3'!M30*Superv.44h!$D$45)+('Doc3'!N30*Líder.44h!$D$45)+('Doc3'!O30*Encarregado.44h!$D$45)+('Doc3'!P30*'Serv.22 Periculosidade'!$D$48)+('Doc3'!Q30*'Limpador de Vidro.44h'!$D$48),2)</f>
        <v>0</v>
      </c>
      <c r="M29" s="210">
        <f>ROUND(('Doc3'!H30*Serv.44h!$D$49)+('Doc3'!I30*Serv.22h!$D$49)+('Doc3'!J30*Serv.30h!$D$49)+('Doc3'!M30*Superv.44h!$D$46)+('Doc3'!N30*Líder.44h!$D$46)+('Doc3'!O30*Encarregado.44h!$D$46)+('Doc3'!P30*'Serv.22 Periculosidade'!$D$49)+('Doc3'!Q30*'Limpador de Vidro.44h'!$D$49),2)</f>
        <v>0</v>
      </c>
      <c r="N29" s="210">
        <f>ROUND(('Doc3'!H30*Serv.44h!$D$50)+('Doc3'!I30*Serv.22h!$D$50)+('Doc3'!J30*Serv.30h!$D$50)+('Doc3'!M30*Superv.44h!$D$47)+('Doc3'!N30*Líder.44h!$D$47)+('Doc3'!O30*Encarregado.44h!$D$47)+('Doc3'!P30*'Serv.22 Periculosidade'!$D$50)+('Doc3'!Q30*'Limpador de Vidro.44h'!$D$50),2)</f>
        <v>0</v>
      </c>
      <c r="O29" s="210">
        <f>ROUND(('Doc3'!H30*Serv.44h!$D$51)+('Doc3'!I30*Serv.22h!$D$51)+('Doc3'!J30*Serv.30h!$D$51)+('Doc3'!M30*Superv.44h!$D$48)+('Doc3'!N30*Líder.44h!$D$48)+('Doc3'!O30*Encarregado.44h!$D$48)+('Doc3'!P30*'Serv.22 Periculosidade'!$D$51)+('Doc3'!Q30*'Limpador de Vidro.44h'!$D$51),2)</f>
        <v>0</v>
      </c>
      <c r="P29" s="234">
        <f>ROUND(IF(G29&lt;220,Jardin.!$D$73*'Doc3'!U30,IF(G29&gt;=220,Jardin.!$D$66*G29/220)),2)</f>
        <v>0</v>
      </c>
      <c r="Q29" s="210">
        <f>ROUND(IF(G29&lt;220,Jardin.!$D$74*'Doc3'!U30,IF(G29&gt;=220,Jardin.!$D$67*G29/220)),2)</f>
        <v>0</v>
      </c>
      <c r="R29" s="210">
        <f>ROUND(IF(G29&lt;220,Jardin.!$D$75*'Doc3'!U30,IF(G29&gt;=220,Jardin.!$D$68*G29/220)),2)</f>
        <v>0</v>
      </c>
      <c r="S29" s="210">
        <f>ROUND(IF(G29&lt;220,Jardin.!$D$76*'Doc3'!U30,IF(G29&gt;=220,Jardin.!$D$69*G29/220)),2)</f>
        <v>0</v>
      </c>
      <c r="T29" s="210">
        <f>ROUND(IF(G29&lt;220,Jardin.!$D$77*'Doc3'!U30,IF(G29&gt;=220,Jardin.!$D$70*G29/220)),2)</f>
        <v>0</v>
      </c>
      <c r="U29" s="210">
        <f>ROUND(IF(G29&lt;220,Jardin.!$D$78*'Doc3'!U30,IF(G29&gt;=220,Jardin.!$D$71*G29/220)),2)</f>
        <v>0</v>
      </c>
      <c r="V29" s="237">
        <f t="shared" si="0"/>
        <v>0</v>
      </c>
      <c r="W29" s="237">
        <f t="shared" si="1"/>
        <v>0</v>
      </c>
    </row>
    <row r="30" spans="1:23" ht="32.6">
      <c r="A30" s="193">
        <f>'Doc1'!A30</f>
        <v>4398</v>
      </c>
      <c r="B30" s="194">
        <f>'Doc1'!B30</f>
        <v>0</v>
      </c>
      <c r="C30" s="96" t="str">
        <f>'Doc1'!C30</f>
        <v>AGÊNCIA</v>
      </c>
      <c r="D30" s="95" t="str">
        <f>'Doc1'!D30</f>
        <v>AV.FELICIANO SODRE</v>
      </c>
      <c r="E30" s="88" t="str">
        <f>'Doc1'!F30</f>
        <v>Limpeza e Jardinagem</v>
      </c>
      <c r="F30" s="89">
        <f>'Doc1'!I30</f>
        <v>0</v>
      </c>
      <c r="G30" s="89">
        <f>'Doc1'!K30</f>
        <v>0</v>
      </c>
      <c r="H30" s="210">
        <f>'Doc3'!V31</f>
        <v>0</v>
      </c>
      <c r="I30" s="210">
        <f>'Doc3'!W31</f>
        <v>0</v>
      </c>
      <c r="J30" s="234">
        <f>ROUND(('Doc3'!H31*Serv.44h!$D$46)+('Doc3'!I31*Serv.22h!$D$46)+('Doc3'!J31*Serv.30h!$D$46)+('Doc3'!M31*Superv.44h!$D$43)+('Doc3'!N31*Líder.44h!$D$43)+('Doc3'!O31*Encarregado.44h!$D$43)+('Doc3'!P31*'Serv.22 Periculosidade'!$D$46)+('Doc3'!Q31*'Limpador de Vidro.44h'!$D$46),2)</f>
        <v>0</v>
      </c>
      <c r="K30" s="210">
        <f>ROUND(('Doc3'!H31*Serv.44h!$D$47)+('Doc3'!I31*Serv.22h!$D$47)+('Doc3'!J31*Serv.30h!$D$47)+('Doc3'!M31*Superv.44h!$D$44)+('Doc3'!N31*Líder.44h!$D$44)+('Doc3'!O31*Encarregado.44h!$D$44)+('Doc3'!P31*'Serv.22 Periculosidade'!$D$47)+('Doc3'!Q31*'Limpador de Vidro.44h'!$D$47),2)</f>
        <v>0</v>
      </c>
      <c r="L30" s="210">
        <f>ROUND(('Doc3'!H31*Serv.44h!$D$48)+('Doc3'!I31*Serv.22h!$D$48)+('Doc3'!J31*Serv.30h!$D$48)+('Doc3'!M31*Superv.44h!$D$45)+('Doc3'!N31*Líder.44h!$D$45)+('Doc3'!O31*Encarregado.44h!$D$45)+('Doc3'!P31*'Serv.22 Periculosidade'!$D$48)+('Doc3'!Q31*'Limpador de Vidro.44h'!$D$48),2)</f>
        <v>0</v>
      </c>
      <c r="M30" s="210">
        <f>ROUND(('Doc3'!H31*Serv.44h!$D$49)+('Doc3'!I31*Serv.22h!$D$49)+('Doc3'!J31*Serv.30h!$D$49)+('Doc3'!M31*Superv.44h!$D$46)+('Doc3'!N31*Líder.44h!$D$46)+('Doc3'!O31*Encarregado.44h!$D$46)+('Doc3'!P31*'Serv.22 Periculosidade'!$D$49)+('Doc3'!Q31*'Limpador de Vidro.44h'!$D$49),2)</f>
        <v>0</v>
      </c>
      <c r="N30" s="210">
        <f>ROUND(('Doc3'!H31*Serv.44h!$D$50)+('Doc3'!I31*Serv.22h!$D$50)+('Doc3'!J31*Serv.30h!$D$50)+('Doc3'!M31*Superv.44h!$D$47)+('Doc3'!N31*Líder.44h!$D$47)+('Doc3'!O31*Encarregado.44h!$D$47)+('Doc3'!P31*'Serv.22 Periculosidade'!$D$50)+('Doc3'!Q31*'Limpador de Vidro.44h'!$D$50),2)</f>
        <v>0</v>
      </c>
      <c r="O30" s="210">
        <f>ROUND(('Doc3'!H31*Serv.44h!$D$51)+('Doc3'!I31*Serv.22h!$D$51)+('Doc3'!J31*Serv.30h!$D$51)+('Doc3'!M31*Superv.44h!$D$48)+('Doc3'!N31*Líder.44h!$D$48)+('Doc3'!O31*Encarregado.44h!$D$48)+('Doc3'!P31*'Serv.22 Periculosidade'!$D$51)+('Doc3'!Q31*'Limpador de Vidro.44h'!$D$51),2)</f>
        <v>0</v>
      </c>
      <c r="P30" s="234">
        <f>ROUND(IF(G30&lt;220,Jardin.!$D$73*'Doc3'!U31,IF(G30&gt;=220,Jardin.!$D$66*G30/220)),2)</f>
        <v>0</v>
      </c>
      <c r="Q30" s="210">
        <f>ROUND(IF(G30&lt;220,Jardin.!$D$74*'Doc3'!U31,IF(G30&gt;=220,Jardin.!$D$67*G30/220)),2)</f>
        <v>0</v>
      </c>
      <c r="R30" s="210">
        <f>ROUND(IF(G30&lt;220,Jardin.!$D$75*'Doc3'!U31,IF(G30&gt;=220,Jardin.!$D$68*G30/220)),2)</f>
        <v>0</v>
      </c>
      <c r="S30" s="210">
        <f>ROUND(IF(G30&lt;220,Jardin.!$D$76*'Doc3'!U31,IF(G30&gt;=220,Jardin.!$D$69*G30/220)),2)</f>
        <v>0</v>
      </c>
      <c r="T30" s="210">
        <f>ROUND(IF(G30&lt;220,Jardin.!$D$77*'Doc3'!U31,IF(G30&gt;=220,Jardin.!$D$70*G30/220)),2)</f>
        <v>0</v>
      </c>
      <c r="U30" s="210">
        <f>ROUND(IF(G30&lt;220,Jardin.!$D$78*'Doc3'!U31,IF(G30&gt;=220,Jardin.!$D$71*G30/220)),2)</f>
        <v>0</v>
      </c>
      <c r="V30" s="237">
        <f t="shared" si="0"/>
        <v>0</v>
      </c>
      <c r="W30" s="237">
        <f t="shared" si="1"/>
        <v>0</v>
      </c>
    </row>
    <row r="31" spans="1:23">
      <c r="A31" s="193">
        <f>'Doc1'!A31</f>
        <v>4667</v>
      </c>
      <c r="B31" s="194">
        <f>'Doc1'!B31</f>
        <v>0</v>
      </c>
      <c r="C31" s="96" t="str">
        <f>'Doc1'!C31</f>
        <v>AGÊNCIA</v>
      </c>
      <c r="D31" s="95" t="str">
        <f>'Doc1'!D31</f>
        <v>DUAS BARRAS</v>
      </c>
      <c r="E31" s="88" t="str">
        <f>'Doc1'!F31</f>
        <v>Limpeza</v>
      </c>
      <c r="F31" s="89">
        <f>'Doc1'!I31</f>
        <v>0</v>
      </c>
      <c r="G31" s="89">
        <f>'Doc1'!K31</f>
        <v>0</v>
      </c>
      <c r="H31" s="210">
        <f>'Doc3'!V32</f>
        <v>0</v>
      </c>
      <c r="I31" s="210">
        <f>'Doc3'!W32</f>
        <v>0</v>
      </c>
      <c r="J31" s="234">
        <f>ROUND(('Doc3'!H32*Serv.44h!$D$46)+('Doc3'!I32*Serv.22h!$D$46)+('Doc3'!J32*Serv.30h!$D$46)+('Doc3'!M32*Superv.44h!$D$43)+('Doc3'!N32*Líder.44h!$D$43)+('Doc3'!O32*Encarregado.44h!$D$43)+('Doc3'!P32*'Serv.22 Periculosidade'!$D$46)+('Doc3'!Q32*'Limpador de Vidro.44h'!$D$46),2)</f>
        <v>0</v>
      </c>
      <c r="K31" s="210">
        <f>ROUND(('Doc3'!H32*Serv.44h!$D$47)+('Doc3'!I32*Serv.22h!$D$47)+('Doc3'!J32*Serv.30h!$D$47)+('Doc3'!M32*Superv.44h!$D$44)+('Doc3'!N32*Líder.44h!$D$44)+('Doc3'!O32*Encarregado.44h!$D$44)+('Doc3'!P32*'Serv.22 Periculosidade'!$D$47)+('Doc3'!Q32*'Limpador de Vidro.44h'!$D$47),2)</f>
        <v>0</v>
      </c>
      <c r="L31" s="210">
        <f>ROUND(('Doc3'!H32*Serv.44h!$D$48)+('Doc3'!I32*Serv.22h!$D$48)+('Doc3'!J32*Serv.30h!$D$48)+('Doc3'!M32*Superv.44h!$D$45)+('Doc3'!N32*Líder.44h!$D$45)+('Doc3'!O32*Encarregado.44h!$D$45)+('Doc3'!P32*'Serv.22 Periculosidade'!$D$48)+('Doc3'!Q32*'Limpador de Vidro.44h'!$D$48),2)</f>
        <v>0</v>
      </c>
      <c r="M31" s="210">
        <f>ROUND(('Doc3'!H32*Serv.44h!$D$49)+('Doc3'!I32*Serv.22h!$D$49)+('Doc3'!J32*Serv.30h!$D$49)+('Doc3'!M32*Superv.44h!$D$46)+('Doc3'!N32*Líder.44h!$D$46)+('Doc3'!O32*Encarregado.44h!$D$46)+('Doc3'!P32*'Serv.22 Periculosidade'!$D$49)+('Doc3'!Q32*'Limpador de Vidro.44h'!$D$49),2)</f>
        <v>0</v>
      </c>
      <c r="N31" s="210">
        <f>ROUND(('Doc3'!H32*Serv.44h!$D$50)+('Doc3'!I32*Serv.22h!$D$50)+('Doc3'!J32*Serv.30h!$D$50)+('Doc3'!M32*Superv.44h!$D$47)+('Doc3'!N32*Líder.44h!$D$47)+('Doc3'!O32*Encarregado.44h!$D$47)+('Doc3'!P32*'Serv.22 Periculosidade'!$D$50)+('Doc3'!Q32*'Limpador de Vidro.44h'!$D$50),2)</f>
        <v>0</v>
      </c>
      <c r="O31" s="210">
        <f>ROUND(('Doc3'!H32*Serv.44h!$D$51)+('Doc3'!I32*Serv.22h!$D$51)+('Doc3'!J32*Serv.30h!$D$51)+('Doc3'!M32*Superv.44h!$D$48)+('Doc3'!N32*Líder.44h!$D$48)+('Doc3'!O32*Encarregado.44h!$D$48)+('Doc3'!P32*'Serv.22 Periculosidade'!$D$51)+('Doc3'!Q32*'Limpador de Vidro.44h'!$D$51),2)</f>
        <v>0</v>
      </c>
      <c r="P31" s="234">
        <f>ROUND(IF(G31&lt;220,Jardin.!$D$73*'Doc3'!U32,IF(G31&gt;=220,Jardin.!$D$66*G31/220)),2)</f>
        <v>0</v>
      </c>
      <c r="Q31" s="210">
        <f>ROUND(IF(G31&lt;220,Jardin.!$D$74*'Doc3'!U32,IF(G31&gt;=220,Jardin.!$D$67*G31/220)),2)</f>
        <v>0</v>
      </c>
      <c r="R31" s="210">
        <f>ROUND(IF(G31&lt;220,Jardin.!$D$75*'Doc3'!U32,IF(G31&gt;=220,Jardin.!$D$68*G31/220)),2)</f>
        <v>0</v>
      </c>
      <c r="S31" s="210">
        <f>ROUND(IF(G31&lt;220,Jardin.!$D$76*'Doc3'!U32,IF(G31&gt;=220,Jardin.!$D$69*G31/220)),2)</f>
        <v>0</v>
      </c>
      <c r="T31" s="210">
        <f>ROUND(IF(G31&lt;220,Jardin.!$D$77*'Doc3'!U32,IF(G31&gt;=220,Jardin.!$D$70*G31/220)),2)</f>
        <v>0</v>
      </c>
      <c r="U31" s="210">
        <f>ROUND(IF(G31&lt;220,Jardin.!$D$78*'Doc3'!U32,IF(G31&gt;=220,Jardin.!$D$71*G31/220)),2)</f>
        <v>0</v>
      </c>
      <c r="V31" s="237">
        <f t="shared" si="0"/>
        <v>0</v>
      </c>
      <c r="W31" s="237">
        <f t="shared" si="1"/>
        <v>0</v>
      </c>
    </row>
    <row r="32" spans="1:23">
      <c r="A32" s="193">
        <f>'Doc1'!A32</f>
        <v>4691</v>
      </c>
      <c r="B32" s="194">
        <f>'Doc1'!B32</f>
        <v>0</v>
      </c>
      <c r="C32" s="96" t="str">
        <f>'Doc1'!C32</f>
        <v>AGÊNCIA</v>
      </c>
      <c r="D32" s="95" t="str">
        <f>'Doc1'!D32</f>
        <v>CAVALEIROS</v>
      </c>
      <c r="E32" s="88" t="str">
        <f>'Doc1'!F32</f>
        <v>Limpeza</v>
      </c>
      <c r="F32" s="89">
        <f>'Doc1'!I32</f>
        <v>0</v>
      </c>
      <c r="G32" s="89">
        <f>'Doc1'!K32</f>
        <v>0</v>
      </c>
      <c r="H32" s="210">
        <f>'Doc3'!V33</f>
        <v>0</v>
      </c>
      <c r="I32" s="210">
        <f>'Doc3'!W33</f>
        <v>0</v>
      </c>
      <c r="J32" s="234">
        <f>ROUND(('Doc3'!H33*Serv.44h!$D$46)+('Doc3'!I33*Serv.22h!$D$46)+('Doc3'!J33*Serv.30h!$D$46)+('Doc3'!M33*Superv.44h!$D$43)+('Doc3'!N33*Líder.44h!$D$43)+('Doc3'!O33*Encarregado.44h!$D$43)+('Doc3'!P33*'Serv.22 Periculosidade'!$D$46)+('Doc3'!Q33*'Limpador de Vidro.44h'!$D$46),2)</f>
        <v>0</v>
      </c>
      <c r="K32" s="210">
        <f>ROUND(('Doc3'!H33*Serv.44h!$D$47)+('Doc3'!I33*Serv.22h!$D$47)+('Doc3'!J33*Serv.30h!$D$47)+('Doc3'!M33*Superv.44h!$D$44)+('Doc3'!N33*Líder.44h!$D$44)+('Doc3'!O33*Encarregado.44h!$D$44)+('Doc3'!P33*'Serv.22 Periculosidade'!$D$47)+('Doc3'!Q33*'Limpador de Vidro.44h'!$D$47),2)</f>
        <v>0</v>
      </c>
      <c r="L32" s="210">
        <f>ROUND(('Doc3'!H33*Serv.44h!$D$48)+('Doc3'!I33*Serv.22h!$D$48)+('Doc3'!J33*Serv.30h!$D$48)+('Doc3'!M33*Superv.44h!$D$45)+('Doc3'!N33*Líder.44h!$D$45)+('Doc3'!O33*Encarregado.44h!$D$45)+('Doc3'!P33*'Serv.22 Periculosidade'!$D$48)+('Doc3'!Q33*'Limpador de Vidro.44h'!$D$48),2)</f>
        <v>0</v>
      </c>
      <c r="M32" s="210">
        <f>ROUND(('Doc3'!H33*Serv.44h!$D$49)+('Doc3'!I33*Serv.22h!$D$49)+('Doc3'!J33*Serv.30h!$D$49)+('Doc3'!M33*Superv.44h!$D$46)+('Doc3'!N33*Líder.44h!$D$46)+('Doc3'!O33*Encarregado.44h!$D$46)+('Doc3'!P33*'Serv.22 Periculosidade'!$D$49)+('Doc3'!Q33*'Limpador de Vidro.44h'!$D$49),2)</f>
        <v>0</v>
      </c>
      <c r="N32" s="210">
        <f>ROUND(('Doc3'!H33*Serv.44h!$D$50)+('Doc3'!I33*Serv.22h!$D$50)+('Doc3'!J33*Serv.30h!$D$50)+('Doc3'!M33*Superv.44h!$D$47)+('Doc3'!N33*Líder.44h!$D$47)+('Doc3'!O33*Encarregado.44h!$D$47)+('Doc3'!P33*'Serv.22 Periculosidade'!$D$50)+('Doc3'!Q33*'Limpador de Vidro.44h'!$D$50),2)</f>
        <v>0</v>
      </c>
      <c r="O32" s="210">
        <f>ROUND(('Doc3'!H33*Serv.44h!$D$51)+('Doc3'!I33*Serv.22h!$D$51)+('Doc3'!J33*Serv.30h!$D$51)+('Doc3'!M33*Superv.44h!$D$48)+('Doc3'!N33*Líder.44h!$D$48)+('Doc3'!O33*Encarregado.44h!$D$48)+('Doc3'!P33*'Serv.22 Periculosidade'!$D$51)+('Doc3'!Q33*'Limpador de Vidro.44h'!$D$51),2)</f>
        <v>0</v>
      </c>
      <c r="P32" s="234">
        <f>ROUND(IF(G32&lt;220,Jardin.!$D$73*'Doc3'!U33,IF(G32&gt;=220,Jardin.!$D$66*G32/220)),2)</f>
        <v>0</v>
      </c>
      <c r="Q32" s="210">
        <f>ROUND(IF(G32&lt;220,Jardin.!$D$74*'Doc3'!U33,IF(G32&gt;=220,Jardin.!$D$67*G32/220)),2)</f>
        <v>0</v>
      </c>
      <c r="R32" s="210">
        <f>ROUND(IF(G32&lt;220,Jardin.!$D$75*'Doc3'!U33,IF(G32&gt;=220,Jardin.!$D$68*G32/220)),2)</f>
        <v>0</v>
      </c>
      <c r="S32" s="210">
        <f>ROUND(IF(G32&lt;220,Jardin.!$D$76*'Doc3'!U33,IF(G32&gt;=220,Jardin.!$D$69*G32/220)),2)</f>
        <v>0</v>
      </c>
      <c r="T32" s="210">
        <f>ROUND(IF(G32&lt;220,Jardin.!$D$77*'Doc3'!U33,IF(G32&gt;=220,Jardin.!$D$70*G32/220)),2)</f>
        <v>0</v>
      </c>
      <c r="U32" s="210">
        <f>ROUND(IF(G32&lt;220,Jardin.!$D$78*'Doc3'!U33,IF(G32&gt;=220,Jardin.!$D$71*G32/220)),2)</f>
        <v>0</v>
      </c>
      <c r="V32" s="237">
        <f t="shared" si="0"/>
        <v>0</v>
      </c>
      <c r="W32" s="237">
        <f t="shared" si="1"/>
        <v>0</v>
      </c>
    </row>
    <row r="33" spans="1:23" ht="21.75">
      <c r="A33" s="193">
        <f>'Doc1'!A33</f>
        <v>5086</v>
      </c>
      <c r="B33" s="194">
        <f>'Doc1'!B33</f>
        <v>0</v>
      </c>
      <c r="C33" s="96" t="str">
        <f>'Doc1'!C33</f>
        <v>AGENCIA ESTILO</v>
      </c>
      <c r="D33" s="95" t="str">
        <f>'Doc1'!D33</f>
        <v>ESTILO PETROPOLIS</v>
      </c>
      <c r="E33" s="88" t="str">
        <f>'Doc1'!F33</f>
        <v>Limpeza</v>
      </c>
      <c r="F33" s="89">
        <f>'Doc1'!I33</f>
        <v>0</v>
      </c>
      <c r="G33" s="89">
        <f>'Doc1'!K33</f>
        <v>0</v>
      </c>
      <c r="H33" s="210">
        <f>'Doc3'!V34</f>
        <v>0</v>
      </c>
      <c r="I33" s="210">
        <f>'Doc3'!W34</f>
        <v>0</v>
      </c>
      <c r="J33" s="234">
        <f>ROUND(('Doc3'!H34*Serv.44h!$D$46)+('Doc3'!I34*Serv.22h!$D$46)+('Doc3'!J34*Serv.30h!$D$46)+('Doc3'!M34*Superv.44h!$D$43)+('Doc3'!N34*Líder.44h!$D$43)+('Doc3'!O34*Encarregado.44h!$D$43)+('Doc3'!P34*'Serv.22 Periculosidade'!$D$46)+('Doc3'!Q34*'Limpador de Vidro.44h'!$D$46),2)</f>
        <v>0</v>
      </c>
      <c r="K33" s="210">
        <f>ROUND(('Doc3'!H34*Serv.44h!$D$47)+('Doc3'!I34*Serv.22h!$D$47)+('Doc3'!J34*Serv.30h!$D$47)+('Doc3'!M34*Superv.44h!$D$44)+('Doc3'!N34*Líder.44h!$D$44)+('Doc3'!O34*Encarregado.44h!$D$44)+('Doc3'!P34*'Serv.22 Periculosidade'!$D$47)+('Doc3'!Q34*'Limpador de Vidro.44h'!$D$47),2)</f>
        <v>0</v>
      </c>
      <c r="L33" s="210">
        <f>ROUND(('Doc3'!H34*Serv.44h!$D$48)+('Doc3'!I34*Serv.22h!$D$48)+('Doc3'!J34*Serv.30h!$D$48)+('Doc3'!M34*Superv.44h!$D$45)+('Doc3'!N34*Líder.44h!$D$45)+('Doc3'!O34*Encarregado.44h!$D$45)+('Doc3'!P34*'Serv.22 Periculosidade'!$D$48)+('Doc3'!Q34*'Limpador de Vidro.44h'!$D$48),2)</f>
        <v>0</v>
      </c>
      <c r="M33" s="210">
        <f>ROUND(('Doc3'!H34*Serv.44h!$D$49)+('Doc3'!I34*Serv.22h!$D$49)+('Doc3'!J34*Serv.30h!$D$49)+('Doc3'!M34*Superv.44h!$D$46)+('Doc3'!N34*Líder.44h!$D$46)+('Doc3'!O34*Encarregado.44h!$D$46)+('Doc3'!P34*'Serv.22 Periculosidade'!$D$49)+('Doc3'!Q34*'Limpador de Vidro.44h'!$D$49),2)</f>
        <v>0</v>
      </c>
      <c r="N33" s="210">
        <f>ROUND(('Doc3'!H34*Serv.44h!$D$50)+('Doc3'!I34*Serv.22h!$D$50)+('Doc3'!J34*Serv.30h!$D$50)+('Doc3'!M34*Superv.44h!$D$47)+('Doc3'!N34*Líder.44h!$D$47)+('Doc3'!O34*Encarregado.44h!$D$47)+('Doc3'!P34*'Serv.22 Periculosidade'!$D$50)+('Doc3'!Q34*'Limpador de Vidro.44h'!$D$50),2)</f>
        <v>0</v>
      </c>
      <c r="O33" s="210">
        <f>ROUND(('Doc3'!H34*Serv.44h!$D$51)+('Doc3'!I34*Serv.22h!$D$51)+('Doc3'!J34*Serv.30h!$D$51)+('Doc3'!M34*Superv.44h!$D$48)+('Doc3'!N34*Líder.44h!$D$48)+('Doc3'!O34*Encarregado.44h!$D$48)+('Doc3'!P34*'Serv.22 Periculosidade'!$D$51)+('Doc3'!Q34*'Limpador de Vidro.44h'!$D$51),2)</f>
        <v>0</v>
      </c>
      <c r="P33" s="234">
        <f>ROUND(IF(G33&lt;220,Jardin.!$D$73*'Doc3'!U34,IF(G33&gt;=220,Jardin.!$D$66*G33/220)),2)</f>
        <v>0</v>
      </c>
      <c r="Q33" s="210">
        <f>ROUND(IF(G33&lt;220,Jardin.!$D$74*'Doc3'!U34,IF(G33&gt;=220,Jardin.!$D$67*G33/220)),2)</f>
        <v>0</v>
      </c>
      <c r="R33" s="210">
        <f>ROUND(IF(G33&lt;220,Jardin.!$D$75*'Doc3'!U34,IF(G33&gt;=220,Jardin.!$D$68*G33/220)),2)</f>
        <v>0</v>
      </c>
      <c r="S33" s="210">
        <f>ROUND(IF(G33&lt;220,Jardin.!$D$76*'Doc3'!U34,IF(G33&gt;=220,Jardin.!$D$69*G33/220)),2)</f>
        <v>0</v>
      </c>
      <c r="T33" s="210">
        <f>ROUND(IF(G33&lt;220,Jardin.!$D$77*'Doc3'!U34,IF(G33&gt;=220,Jardin.!$D$70*G33/220)),2)</f>
        <v>0</v>
      </c>
      <c r="U33" s="210">
        <f>ROUND(IF(G33&lt;220,Jardin.!$D$78*'Doc3'!U34,IF(G33&gt;=220,Jardin.!$D$71*G33/220)),2)</f>
        <v>0</v>
      </c>
      <c r="V33" s="237">
        <f t="shared" si="0"/>
        <v>0</v>
      </c>
      <c r="W33" s="237">
        <f t="shared" si="1"/>
        <v>0</v>
      </c>
    </row>
    <row r="34" spans="1:23">
      <c r="A34" s="193">
        <f>'Doc1'!A34</f>
        <v>5650</v>
      </c>
      <c r="B34" s="194">
        <f>'Doc1'!B34</f>
        <v>0</v>
      </c>
      <c r="C34" s="96" t="str">
        <f>'Doc1'!C34</f>
        <v>LOJA BB</v>
      </c>
      <c r="D34" s="95" t="str">
        <f>'Doc1'!D34</f>
        <v>CONSELHEIRO PAULINO</v>
      </c>
      <c r="E34" s="88" t="str">
        <f>'Doc1'!F34</f>
        <v>Limpeza</v>
      </c>
      <c r="F34" s="89">
        <f>'Doc1'!I34</f>
        <v>0</v>
      </c>
      <c r="G34" s="89">
        <f>'Doc1'!K34</f>
        <v>0</v>
      </c>
      <c r="H34" s="210">
        <f>'Doc3'!V35</f>
        <v>0</v>
      </c>
      <c r="I34" s="210">
        <f>'Doc3'!W35</f>
        <v>0</v>
      </c>
      <c r="J34" s="234">
        <f>ROUND(('Doc3'!H35*Serv.44h!$D$46)+('Doc3'!I35*Serv.22h!$D$46)+('Doc3'!J35*Serv.30h!$D$46)+('Doc3'!M35*Superv.44h!$D$43)+('Doc3'!N35*Líder.44h!$D$43)+('Doc3'!O35*Encarregado.44h!$D$43)+('Doc3'!P35*'Serv.22 Periculosidade'!$D$46)+('Doc3'!Q35*'Limpador de Vidro.44h'!$D$46),2)</f>
        <v>0</v>
      </c>
      <c r="K34" s="210">
        <f>ROUND(('Doc3'!H35*Serv.44h!$D$47)+('Doc3'!I35*Serv.22h!$D$47)+('Doc3'!J35*Serv.30h!$D$47)+('Doc3'!M35*Superv.44h!$D$44)+('Doc3'!N35*Líder.44h!$D$44)+('Doc3'!O35*Encarregado.44h!$D$44)+('Doc3'!P35*'Serv.22 Periculosidade'!$D$47)+('Doc3'!Q35*'Limpador de Vidro.44h'!$D$47),2)</f>
        <v>0</v>
      </c>
      <c r="L34" s="210">
        <f>ROUND(('Doc3'!H35*Serv.44h!$D$48)+('Doc3'!I35*Serv.22h!$D$48)+('Doc3'!J35*Serv.30h!$D$48)+('Doc3'!M35*Superv.44h!$D$45)+('Doc3'!N35*Líder.44h!$D$45)+('Doc3'!O35*Encarregado.44h!$D$45)+('Doc3'!P35*'Serv.22 Periculosidade'!$D$48)+('Doc3'!Q35*'Limpador de Vidro.44h'!$D$48),2)</f>
        <v>0</v>
      </c>
      <c r="M34" s="210">
        <f>ROUND(('Doc3'!H35*Serv.44h!$D$49)+('Doc3'!I35*Serv.22h!$D$49)+('Doc3'!J35*Serv.30h!$D$49)+('Doc3'!M35*Superv.44h!$D$46)+('Doc3'!N35*Líder.44h!$D$46)+('Doc3'!O35*Encarregado.44h!$D$46)+('Doc3'!P35*'Serv.22 Periculosidade'!$D$49)+('Doc3'!Q35*'Limpador de Vidro.44h'!$D$49),2)</f>
        <v>0</v>
      </c>
      <c r="N34" s="210">
        <f>ROUND(('Doc3'!H35*Serv.44h!$D$50)+('Doc3'!I35*Serv.22h!$D$50)+('Doc3'!J35*Serv.30h!$D$50)+('Doc3'!M35*Superv.44h!$D$47)+('Doc3'!N35*Líder.44h!$D$47)+('Doc3'!O35*Encarregado.44h!$D$47)+('Doc3'!P35*'Serv.22 Periculosidade'!$D$50)+('Doc3'!Q35*'Limpador de Vidro.44h'!$D$50),2)</f>
        <v>0</v>
      </c>
      <c r="O34" s="210">
        <f>ROUND(('Doc3'!H35*Serv.44h!$D$51)+('Doc3'!I35*Serv.22h!$D$51)+('Doc3'!J35*Serv.30h!$D$51)+('Doc3'!M35*Superv.44h!$D$48)+('Doc3'!N35*Líder.44h!$D$48)+('Doc3'!O35*Encarregado.44h!$D$48)+('Doc3'!P35*'Serv.22 Periculosidade'!$D$51)+('Doc3'!Q35*'Limpador de Vidro.44h'!$D$51),2)</f>
        <v>0</v>
      </c>
      <c r="P34" s="234">
        <f>ROUND(IF(G34&lt;220,Jardin.!$D$73*'Doc3'!U35,IF(G34&gt;=220,Jardin.!$D$66*G34/220)),2)</f>
        <v>0</v>
      </c>
      <c r="Q34" s="210">
        <f>ROUND(IF(G34&lt;220,Jardin.!$D$74*'Doc3'!U35,IF(G34&gt;=220,Jardin.!$D$67*G34/220)),2)</f>
        <v>0</v>
      </c>
      <c r="R34" s="210">
        <f>ROUND(IF(G34&lt;220,Jardin.!$D$75*'Doc3'!U35,IF(G34&gt;=220,Jardin.!$D$68*G34/220)),2)</f>
        <v>0</v>
      </c>
      <c r="S34" s="210">
        <f>ROUND(IF(G34&lt;220,Jardin.!$D$76*'Doc3'!U35,IF(G34&gt;=220,Jardin.!$D$69*G34/220)),2)</f>
        <v>0</v>
      </c>
      <c r="T34" s="210">
        <f>ROUND(IF(G34&lt;220,Jardin.!$D$77*'Doc3'!U35,IF(G34&gt;=220,Jardin.!$D$70*G34/220)),2)</f>
        <v>0</v>
      </c>
      <c r="U34" s="210">
        <f>ROUND(IF(G34&lt;220,Jardin.!$D$78*'Doc3'!U35,IF(G34&gt;=220,Jardin.!$D$71*G34/220)),2)</f>
        <v>0</v>
      </c>
      <c r="V34" s="237">
        <f t="shared" si="0"/>
        <v>0</v>
      </c>
      <c r="W34" s="237">
        <f t="shared" si="1"/>
        <v>0</v>
      </c>
    </row>
    <row r="35" spans="1:23" ht="21.75">
      <c r="A35" s="193">
        <f>'Doc1'!A35</f>
        <v>8064</v>
      </c>
      <c r="B35" s="194">
        <f>'Doc1'!B35</f>
        <v>0</v>
      </c>
      <c r="C35" s="96" t="str">
        <f>'Doc1'!C35</f>
        <v>AGENCIA EMPRESA</v>
      </c>
      <c r="D35" s="95" t="str">
        <f>'Doc1'!D35</f>
        <v>EMPRESA CABO FRIO</v>
      </c>
      <c r="E35" s="88" t="str">
        <f>'Doc1'!F35</f>
        <v>Limpeza</v>
      </c>
      <c r="F35" s="89">
        <f>'Doc1'!I35</f>
        <v>0</v>
      </c>
      <c r="G35" s="89">
        <f>'Doc1'!K35</f>
        <v>0</v>
      </c>
      <c r="H35" s="210">
        <f>'Doc3'!V36</f>
        <v>0</v>
      </c>
      <c r="I35" s="210">
        <f>'Doc3'!W36</f>
        <v>0</v>
      </c>
      <c r="J35" s="234">
        <f>ROUND(('Doc3'!H36*Serv.44h!$D$46)+('Doc3'!I36*Serv.22h!$D$46)+('Doc3'!J36*Serv.30h!$D$46)+('Doc3'!M36*Superv.44h!$D$43)+('Doc3'!N36*Líder.44h!$D$43)+('Doc3'!O36*Encarregado.44h!$D$43)+('Doc3'!P36*'Serv.22 Periculosidade'!$D$46)+('Doc3'!Q36*'Limpador de Vidro.44h'!$D$46),2)</f>
        <v>0</v>
      </c>
      <c r="K35" s="210">
        <f>ROUND(('Doc3'!H36*Serv.44h!$D$47)+('Doc3'!I36*Serv.22h!$D$47)+('Doc3'!J36*Serv.30h!$D$47)+('Doc3'!M36*Superv.44h!$D$44)+('Doc3'!N36*Líder.44h!$D$44)+('Doc3'!O36*Encarregado.44h!$D$44)+('Doc3'!P36*'Serv.22 Periculosidade'!$D$47)+('Doc3'!Q36*'Limpador de Vidro.44h'!$D$47),2)</f>
        <v>0</v>
      </c>
      <c r="L35" s="210">
        <f>ROUND(('Doc3'!H36*Serv.44h!$D$48)+('Doc3'!I36*Serv.22h!$D$48)+('Doc3'!J36*Serv.30h!$D$48)+('Doc3'!M36*Superv.44h!$D$45)+('Doc3'!N36*Líder.44h!$D$45)+('Doc3'!O36*Encarregado.44h!$D$45)+('Doc3'!P36*'Serv.22 Periculosidade'!$D$48)+('Doc3'!Q36*'Limpador de Vidro.44h'!$D$48),2)</f>
        <v>0</v>
      </c>
      <c r="M35" s="210">
        <f>ROUND(('Doc3'!H36*Serv.44h!$D$49)+('Doc3'!I36*Serv.22h!$D$49)+('Doc3'!J36*Serv.30h!$D$49)+('Doc3'!M36*Superv.44h!$D$46)+('Doc3'!N36*Líder.44h!$D$46)+('Doc3'!O36*Encarregado.44h!$D$46)+('Doc3'!P36*'Serv.22 Periculosidade'!$D$49)+('Doc3'!Q36*'Limpador de Vidro.44h'!$D$49),2)</f>
        <v>0</v>
      </c>
      <c r="N35" s="210">
        <f>ROUND(('Doc3'!H36*Serv.44h!$D$50)+('Doc3'!I36*Serv.22h!$D$50)+('Doc3'!J36*Serv.30h!$D$50)+('Doc3'!M36*Superv.44h!$D$47)+('Doc3'!N36*Líder.44h!$D$47)+('Doc3'!O36*Encarregado.44h!$D$47)+('Doc3'!P36*'Serv.22 Periculosidade'!$D$50)+('Doc3'!Q36*'Limpador de Vidro.44h'!$D$50),2)</f>
        <v>0</v>
      </c>
      <c r="O35" s="210">
        <f>ROUND(('Doc3'!H36*Serv.44h!$D$51)+('Doc3'!I36*Serv.22h!$D$51)+('Doc3'!J36*Serv.30h!$D$51)+('Doc3'!M36*Superv.44h!$D$48)+('Doc3'!N36*Líder.44h!$D$48)+('Doc3'!O36*Encarregado.44h!$D$48)+('Doc3'!P36*'Serv.22 Periculosidade'!$D$51)+('Doc3'!Q36*'Limpador de Vidro.44h'!$D$51),2)</f>
        <v>0</v>
      </c>
      <c r="P35" s="234">
        <f>ROUND(IF(G35&lt;220,Jardin.!$D$73*'Doc3'!U36,IF(G35&gt;=220,Jardin.!$D$66*G35/220)),2)</f>
        <v>0</v>
      </c>
      <c r="Q35" s="210">
        <f>ROUND(IF(G35&lt;220,Jardin.!$D$74*'Doc3'!U36,IF(G35&gt;=220,Jardin.!$D$67*G35/220)),2)</f>
        <v>0</v>
      </c>
      <c r="R35" s="210">
        <f>ROUND(IF(G35&lt;220,Jardin.!$D$75*'Doc3'!U36,IF(G35&gt;=220,Jardin.!$D$68*G35/220)),2)</f>
        <v>0</v>
      </c>
      <c r="S35" s="210">
        <f>ROUND(IF(G35&lt;220,Jardin.!$D$76*'Doc3'!U36,IF(G35&gt;=220,Jardin.!$D$69*G35/220)),2)</f>
        <v>0</v>
      </c>
      <c r="T35" s="210">
        <f>ROUND(IF(G35&lt;220,Jardin.!$D$77*'Doc3'!U36,IF(G35&gt;=220,Jardin.!$D$70*G35/220)),2)</f>
        <v>0</v>
      </c>
      <c r="U35" s="210">
        <f>ROUND(IF(G35&lt;220,Jardin.!$D$78*'Doc3'!U36,IF(G35&gt;=220,Jardin.!$D$71*G35/220)),2)</f>
        <v>0</v>
      </c>
      <c r="V35" s="237">
        <f t="shared" si="0"/>
        <v>0</v>
      </c>
      <c r="W35" s="237">
        <f t="shared" si="1"/>
        <v>0</v>
      </c>
    </row>
    <row r="36" spans="1:23">
      <c r="A36" s="193">
        <f>'Doc1'!A36</f>
        <v>9855</v>
      </c>
      <c r="B36" s="194">
        <f>'Doc1'!B36</f>
        <v>0</v>
      </c>
      <c r="C36" s="96" t="str">
        <f>'Doc1'!C36</f>
        <v>PSV</v>
      </c>
      <c r="D36" s="95" t="str">
        <f>'Doc1'!D36</f>
        <v>PSV ARARUAMA</v>
      </c>
      <c r="E36" s="88" t="str">
        <f>'Doc1'!F36</f>
        <v>Limpeza</v>
      </c>
      <c r="F36" s="89">
        <f>'Doc1'!I36</f>
        <v>0</v>
      </c>
      <c r="G36" s="89">
        <f>'Doc1'!K36</f>
        <v>0</v>
      </c>
      <c r="H36" s="210">
        <f>'Doc3'!V37</f>
        <v>0</v>
      </c>
      <c r="I36" s="210">
        <f>'Doc3'!W37</f>
        <v>0</v>
      </c>
      <c r="J36" s="234">
        <f>ROUND(('Doc3'!H37*Serv.44h!$D$46)+('Doc3'!I37*Serv.22h!$D$46)+('Doc3'!J37*Serv.30h!$D$46)+('Doc3'!M37*Superv.44h!$D$43)+('Doc3'!N37*Líder.44h!$D$43)+('Doc3'!O37*Encarregado.44h!$D$43)+('Doc3'!P37*'Serv.22 Periculosidade'!$D$46)+('Doc3'!Q37*'Limpador de Vidro.44h'!$D$46),2)</f>
        <v>0</v>
      </c>
      <c r="K36" s="210">
        <f>ROUND(('Doc3'!H37*Serv.44h!$D$47)+('Doc3'!I37*Serv.22h!$D$47)+('Doc3'!J37*Serv.30h!$D$47)+('Doc3'!M37*Superv.44h!$D$44)+('Doc3'!N37*Líder.44h!$D$44)+('Doc3'!O37*Encarregado.44h!$D$44)+('Doc3'!P37*'Serv.22 Periculosidade'!$D$47)+('Doc3'!Q37*'Limpador de Vidro.44h'!$D$47),2)</f>
        <v>0</v>
      </c>
      <c r="L36" s="210">
        <f>ROUND(('Doc3'!H37*Serv.44h!$D$48)+('Doc3'!I37*Serv.22h!$D$48)+('Doc3'!J37*Serv.30h!$D$48)+('Doc3'!M37*Superv.44h!$D$45)+('Doc3'!N37*Líder.44h!$D$45)+('Doc3'!O37*Encarregado.44h!$D$45)+('Doc3'!P37*'Serv.22 Periculosidade'!$D$48)+('Doc3'!Q37*'Limpador de Vidro.44h'!$D$48),2)</f>
        <v>0</v>
      </c>
      <c r="M36" s="210">
        <f>ROUND(('Doc3'!H37*Serv.44h!$D$49)+('Doc3'!I37*Serv.22h!$D$49)+('Doc3'!J37*Serv.30h!$D$49)+('Doc3'!M37*Superv.44h!$D$46)+('Doc3'!N37*Líder.44h!$D$46)+('Doc3'!O37*Encarregado.44h!$D$46)+('Doc3'!P37*'Serv.22 Periculosidade'!$D$49)+('Doc3'!Q37*'Limpador de Vidro.44h'!$D$49),2)</f>
        <v>0</v>
      </c>
      <c r="N36" s="210">
        <f>ROUND(('Doc3'!H37*Serv.44h!$D$50)+('Doc3'!I37*Serv.22h!$D$50)+('Doc3'!J37*Serv.30h!$D$50)+('Doc3'!M37*Superv.44h!$D$47)+('Doc3'!N37*Líder.44h!$D$47)+('Doc3'!O37*Encarregado.44h!$D$47)+('Doc3'!P37*'Serv.22 Periculosidade'!$D$50)+('Doc3'!Q37*'Limpador de Vidro.44h'!$D$50),2)</f>
        <v>0</v>
      </c>
      <c r="O36" s="210">
        <f>ROUND(('Doc3'!H37*Serv.44h!$D$51)+('Doc3'!I37*Serv.22h!$D$51)+('Doc3'!J37*Serv.30h!$D$51)+('Doc3'!M37*Superv.44h!$D$48)+('Doc3'!N37*Líder.44h!$D$48)+('Doc3'!O37*Encarregado.44h!$D$48)+('Doc3'!P37*'Serv.22 Periculosidade'!$D$51)+('Doc3'!Q37*'Limpador de Vidro.44h'!$D$51),2)</f>
        <v>0</v>
      </c>
      <c r="P36" s="234">
        <f>ROUND(IF(G36&lt;220,Jardin.!$D$73*'Doc3'!U37,IF(G36&gt;=220,Jardin.!$D$66*G36/220)),2)</f>
        <v>0</v>
      </c>
      <c r="Q36" s="210">
        <f>ROUND(IF(G36&lt;220,Jardin.!$D$74*'Doc3'!U37,IF(G36&gt;=220,Jardin.!$D$67*G36/220)),2)</f>
        <v>0</v>
      </c>
      <c r="R36" s="210">
        <f>ROUND(IF(G36&lt;220,Jardin.!$D$75*'Doc3'!U37,IF(G36&gt;=220,Jardin.!$D$68*G36/220)),2)</f>
        <v>0</v>
      </c>
      <c r="S36" s="210">
        <f>ROUND(IF(G36&lt;220,Jardin.!$D$76*'Doc3'!U37,IF(G36&gt;=220,Jardin.!$D$69*G36/220)),2)</f>
        <v>0</v>
      </c>
      <c r="T36" s="210">
        <f>ROUND(IF(G36&lt;220,Jardin.!$D$77*'Doc3'!U37,IF(G36&gt;=220,Jardin.!$D$70*G36/220)),2)</f>
        <v>0</v>
      </c>
      <c r="U36" s="210">
        <f>ROUND(IF(G36&lt;220,Jardin.!$D$78*'Doc3'!U37,IF(G36&gt;=220,Jardin.!$D$71*G36/220)),2)</f>
        <v>0</v>
      </c>
      <c r="V36" s="237">
        <f t="shared" si="0"/>
        <v>0</v>
      </c>
      <c r="W36" s="237">
        <f t="shared" si="1"/>
        <v>0</v>
      </c>
    </row>
    <row r="37" spans="1:23">
      <c r="F37" s="231">
        <f>SUM(F2:F36)</f>
        <v>0</v>
      </c>
      <c r="G37" s="231">
        <f>SUM(G2:G36)</f>
        <v>0</v>
      </c>
      <c r="H37" s="230">
        <f t="shared" ref="H37:U37" si="2">ROUND(SUM(H2:H36),2)</f>
        <v>0</v>
      </c>
      <c r="I37" s="230">
        <f t="shared" si="2"/>
        <v>0</v>
      </c>
      <c r="J37" s="230">
        <f t="shared" si="2"/>
        <v>0</v>
      </c>
      <c r="K37" s="230">
        <f t="shared" si="2"/>
        <v>0</v>
      </c>
      <c r="L37" s="230">
        <f t="shared" si="2"/>
        <v>0</v>
      </c>
      <c r="M37" s="230">
        <f t="shared" si="2"/>
        <v>0</v>
      </c>
      <c r="N37" s="230">
        <f t="shared" si="2"/>
        <v>0</v>
      </c>
      <c r="O37" s="230">
        <f t="shared" si="2"/>
        <v>0</v>
      </c>
      <c r="P37" s="230">
        <f t="shared" si="2"/>
        <v>0</v>
      </c>
      <c r="Q37" s="230">
        <f t="shared" si="2"/>
        <v>0</v>
      </c>
      <c r="R37" s="230">
        <f t="shared" si="2"/>
        <v>0</v>
      </c>
      <c r="S37" s="230">
        <f t="shared" si="2"/>
        <v>0</v>
      </c>
      <c r="T37" s="230">
        <f t="shared" si="2"/>
        <v>0</v>
      </c>
      <c r="U37" s="230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scale="54" fitToHeight="0" orientation="landscape" r:id="rId1"/>
  <headerFooter>
    <oddHeader>&amp;R&amp;"Calibri"&amp;10&amp;K000000#Pública&amp;1#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a887213-ee98-44fb-a946-2e102c255960" xsi:nil="true"/>
    <lcf76f155ced4ddcb4097134ff3c332f xmlns="ef2e2803-ced2-4471-a763-8fd073d5a4e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BE98B62800E14595008A77DF9EC166" ma:contentTypeVersion="17" ma:contentTypeDescription="Crie um novo documento." ma:contentTypeScope="" ma:versionID="9cf1bf89bfdbf8560663d54d4e3cdf4e">
  <xsd:schema xmlns:xsd="http://www.w3.org/2001/XMLSchema" xmlns:xs="http://www.w3.org/2001/XMLSchema" xmlns:p="http://schemas.microsoft.com/office/2006/metadata/properties" xmlns:ns1="http://schemas.microsoft.com/sharepoint/v3" xmlns:ns2="ef2e2803-ced2-4471-a763-8fd073d5a4e5" xmlns:ns3="aa887213-ee98-44fb-a946-2e102c255960" targetNamespace="http://schemas.microsoft.com/office/2006/metadata/properties" ma:root="true" ma:fieldsID="402aec61ff7a77f6bed028a8e0f58e0c" ns1:_="" ns2:_="" ns3:_="">
    <xsd:import namespace="http://schemas.microsoft.com/sharepoint/v3"/>
    <xsd:import namespace="ef2e2803-ced2-4471-a763-8fd073d5a4e5"/>
    <xsd:import namespace="aa887213-ee98-44fb-a946-2e102c255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e2803-ced2-4471-a763-8fd073d5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87213-ee98-44fb-a946-2e102c255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e8876fb-c43d-4268-ae02-0408b90eea42}" ma:internalName="TaxCatchAll" ma:showField="CatchAllData" ma:web="aa887213-ee98-44fb-a946-2e102c2559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DAEC6A-3C0E-406A-9629-3D594A06A6A9}">
  <ds:schemaRefs>
    <ds:schemaRef ds:uri="http://purl.org/dc/terms/"/>
    <ds:schemaRef ds:uri="http://schemas.openxmlformats.org/package/2006/metadata/core-properties"/>
    <ds:schemaRef ds:uri="ef2e2803-ced2-4471-a763-8fd073d5a4e5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http://purl.org/dc/dcmitype/"/>
    <ds:schemaRef ds:uri="http://schemas.microsoft.com/office/2006/documentManagement/types"/>
    <ds:schemaRef ds:uri="aa887213-ee98-44fb-a946-2e102c25596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F091B-1DBF-41ED-9186-9024812BB0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2e2803-ced2-4471-a763-8fd073d5a4e5"/>
    <ds:schemaRef ds:uri="aa887213-ee98-44fb-a946-2e102c255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Dados e Orient.</vt:lpstr>
      <vt:lpstr>Encargos</vt:lpstr>
      <vt:lpstr>Uniformes</vt:lpstr>
      <vt:lpstr>Serv.44h</vt:lpstr>
      <vt:lpstr>Serv.22h</vt:lpstr>
      <vt:lpstr>Serv.30h</vt:lpstr>
      <vt:lpstr>Superv.44h</vt:lpstr>
      <vt:lpstr>Líder.44h</vt:lpstr>
      <vt:lpstr>Encarregado.44h</vt:lpstr>
      <vt:lpstr>Serv.22 Periculosidade</vt:lpstr>
      <vt:lpstr>Limpador de Vidro.44h</vt:lpstr>
      <vt:lpstr>Vol.+Event.</vt:lpstr>
      <vt:lpstr>Jardin.</vt:lpstr>
      <vt:lpstr>Doc1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Freitas dos Santos</dc:creator>
  <cp:keywords/>
  <dc:description/>
  <cp:lastModifiedBy>Maria Aparecida Freitas dos Santos</cp:lastModifiedBy>
  <cp:revision/>
  <cp:lastPrinted>2026-08-21T19:07:07Z</cp:lastPrinted>
  <dcterms:created xsi:type="dcterms:W3CDTF">2022-05-27T16:44:32Z</dcterms:created>
  <dcterms:modified xsi:type="dcterms:W3CDTF">2026-08-21T19:09:22Z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0x01010054BE98B62800E14595008A77DF9EC166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